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E6F8FA9E-F4CC-43C8-9319-5BD40471C2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List1!$A$1:$F$289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8" i="1" l="1"/>
  <c r="F276" i="1"/>
  <c r="F267" i="1"/>
  <c r="F266" i="1"/>
  <c r="F265" i="1"/>
  <c r="F264" i="1"/>
  <c r="F263" i="1"/>
  <c r="F261" i="1"/>
  <c r="F259" i="1"/>
  <c r="F258" i="1"/>
  <c r="F256" i="1"/>
  <c r="F255" i="1"/>
  <c r="F254" i="1"/>
  <c r="F251" i="1"/>
  <c r="F250" i="1"/>
  <c r="F248" i="1"/>
  <c r="F247" i="1"/>
  <c r="F246" i="1"/>
  <c r="F245" i="1"/>
  <c r="F242" i="1"/>
  <c r="F241" i="1"/>
  <c r="F239" i="1"/>
  <c r="F238" i="1"/>
  <c r="F237" i="1"/>
  <c r="F236" i="1"/>
  <c r="F233" i="1"/>
  <c r="F232" i="1"/>
  <c r="F231" i="1"/>
  <c r="F229" i="1"/>
  <c r="F228" i="1"/>
  <c r="F227" i="1"/>
  <c r="F226" i="1"/>
  <c r="F225" i="1"/>
  <c r="F222" i="1"/>
  <c r="F221" i="1"/>
  <c r="F220" i="1"/>
  <c r="F219" i="1"/>
  <c r="F217" i="1"/>
  <c r="F216" i="1"/>
  <c r="F215" i="1"/>
  <c r="F214" i="1"/>
  <c r="F213" i="1"/>
  <c r="F212" i="1"/>
  <c r="F211" i="1"/>
  <c r="F210" i="1"/>
  <c r="F209" i="1"/>
  <c r="F199" i="1"/>
  <c r="F200" i="1" s="1"/>
  <c r="F194" i="1"/>
  <c r="F195" i="1" s="1"/>
  <c r="F193" i="1"/>
  <c r="F188" i="1"/>
  <c r="F187" i="1"/>
  <c r="F186" i="1"/>
  <c r="F185" i="1"/>
  <c r="F182" i="1"/>
  <c r="F180" i="1"/>
  <c r="F179" i="1"/>
  <c r="F178" i="1"/>
  <c r="F171" i="1"/>
  <c r="F170" i="1"/>
  <c r="F169" i="1"/>
  <c r="F164" i="1"/>
  <c r="F163" i="1"/>
  <c r="F162" i="1"/>
  <c r="F161" i="1"/>
  <c r="F155" i="1"/>
  <c r="F154" i="1"/>
  <c r="F153" i="1"/>
  <c r="F152" i="1"/>
  <c r="F150" i="1"/>
  <c r="F149" i="1"/>
  <c r="F146" i="1"/>
  <c r="F141" i="1"/>
  <c r="F140" i="1"/>
  <c r="F139" i="1"/>
  <c r="F137" i="1"/>
  <c r="F136" i="1"/>
  <c r="F135" i="1"/>
  <c r="F132" i="1"/>
  <c r="F119" i="1"/>
  <c r="F118" i="1"/>
  <c r="F117" i="1"/>
  <c r="F116" i="1"/>
  <c r="F115" i="1"/>
  <c r="F109" i="1"/>
  <c r="F108" i="1"/>
  <c r="F107" i="1"/>
  <c r="F106" i="1"/>
  <c r="F105" i="1"/>
  <c r="F104" i="1"/>
  <c r="F99" i="1"/>
  <c r="F98" i="1"/>
  <c r="F97" i="1"/>
  <c r="F96" i="1"/>
  <c r="F95" i="1"/>
  <c r="F90" i="1"/>
  <c r="F84" i="1"/>
  <c r="F83" i="1"/>
  <c r="F82" i="1"/>
  <c r="F75" i="1"/>
  <c r="F74" i="1"/>
  <c r="F72" i="1"/>
  <c r="F70" i="1"/>
  <c r="F69" i="1"/>
  <c r="F56" i="1"/>
  <c r="F55" i="1"/>
  <c r="F54" i="1"/>
  <c r="F53" i="1"/>
  <c r="F52" i="1"/>
  <c r="F47" i="1"/>
  <c r="F46" i="1"/>
  <c r="F45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172" i="1" l="1"/>
  <c r="F280" i="1"/>
  <c r="F189" i="1"/>
  <c r="F165" i="1"/>
  <c r="F156" i="1"/>
  <c r="F142" i="1"/>
  <c r="F120" i="1"/>
  <c r="F110" i="1"/>
  <c r="F100" i="1"/>
  <c r="F91" i="1"/>
  <c r="F57" i="1"/>
  <c r="F48" i="1"/>
  <c r="F41" i="1"/>
  <c r="F202" i="1" l="1"/>
  <c r="F122" i="1"/>
  <c r="F282" i="1" l="1"/>
  <c r="F285" i="1" s="1"/>
  <c r="F287" i="1" s="1"/>
  <c r="F288" i="1" s="1"/>
  <c r="F289" i="1" s="1"/>
</calcChain>
</file>

<file path=xl/sharedStrings.xml><?xml version="1.0" encoding="utf-8"?>
<sst xmlns="http://schemas.openxmlformats.org/spreadsheetml/2006/main" count="499" uniqueCount="246">
  <si>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</si>
  <si>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</si>
  <si>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</si>
  <si>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</si>
  <si>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</si>
  <si>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</si>
  <si>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</si>
  <si>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</si>
  <si>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</si>
  <si>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</si>
  <si>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</si>
  <si>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</si>
  <si>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</si>
  <si>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</si>
  <si>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</si>
  <si>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</si>
  <si>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</si>
  <si>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</si>
  <si>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</si>
  <si>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</si>
  <si>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</si>
  <si>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</si>
  <si>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</si>
  <si>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</si>
  <si>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</si>
  <si>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</si>
  <si>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14.</t>
  </si>
  <si>
    <t>15.</t>
  </si>
  <si>
    <t>16.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</si>
  <si>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</si>
  <si>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</si>
  <si>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</si>
  <si>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</si>
  <si>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</si>
  <si>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</si>
  <si>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</si>
  <si>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</si>
  <si>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</si>
  <si>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</si>
  <si>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</si>
  <si>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</si>
  <si>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</si>
  <si>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oken in polic, vključno z odvozom na ustrezno deponijo in vsemi pomožnimi deli.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</si>
  <si>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</si>
  <si>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</si>
  <si>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r>
      <t>m</t>
    </r>
    <r>
      <rPr>
        <vertAlign val="superscript"/>
        <sz val="10"/>
        <rFont val="Arial"/>
        <family val="2"/>
        <charset val="238"/>
      </rPr>
      <t>3</t>
    </r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</si>
  <si>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</si>
  <si>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</si>
  <si>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</si>
  <si>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</si>
  <si>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</si>
  <si>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</si>
  <si>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</si>
  <si>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</si>
  <si>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</si>
  <si>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SPLOŠNE ZAHTEVE ZA OKNA:</t>
  </si>
  <si>
    <t>Ponudnik mora k ponudbi priložiti Izjavo o lastnostih iz katere mora biti razvidno izpolnjevanje zahtevanih pogojev.</t>
  </si>
  <si>
    <t>OKNA: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</si>
  <si>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</si>
  <si>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</si>
  <si>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</si>
  <si>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- okna so opremljena s PVC zunanjo roleto z upravljanjem s pogonsko palico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</si>
  <si>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</si>
  <si>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</si>
  <si>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</si>
  <si>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Dobava in montaža enokrilnih notranjih vrat.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</si>
  <si>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</si>
  <si>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</si>
  <si>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</si>
  <si>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</si>
  <si>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</si>
  <si>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</si>
  <si>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</si>
  <si>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</si>
  <si>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</si>
  <si>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</si>
  <si>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</si>
  <si>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</si>
  <si>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</si>
  <si>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</si>
  <si>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</si>
  <si>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</si>
  <si>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</si>
  <si>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</si>
  <si>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</si>
  <si>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</si>
  <si>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</si>
  <si>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</si>
  <si>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</si>
  <si>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</si>
  <si>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</si>
  <si>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</si>
  <si>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</si>
  <si>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</si>
  <si>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</si>
  <si>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</si>
  <si>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</si>
  <si>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</si>
  <si>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</si>
  <si>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</si>
  <si>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</si>
  <si>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</si>
  <si>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</si>
  <si>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</si>
  <si>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</si>
  <si>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</si>
  <si>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</si>
  <si>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</si>
  <si>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</si>
  <si>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</si>
  <si>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</si>
  <si>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</si>
  <si>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t>SANITARNI ELEMENTI SKUPAJ</t>
  </si>
  <si>
    <t>CEVNA NAPELJAVA SKUPAJ</t>
  </si>
  <si>
    <t>KANALIZACIJA SKUPAJ</t>
  </si>
  <si>
    <t>RADIATORSKO OGREVANJE</t>
  </si>
  <si>
    <t xml:space="preserve">Dobava in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</si>
  <si>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Proizvod : Gorenje ali enakovredno</t>
  </si>
  <si>
    <t>Tip : TIKI OTG 80 SLSIM</t>
  </si>
  <si>
    <r>
      <t>Pet-plastna predizolirana cev iz zamreženega PE, ter v sredini plast aluminija, ki preprečuje vdor kisika skozi stene v medij, narejena po DVGW št.DW-8501AT2548, DVGW W 534 in DIN 4726 (oksidacijska zaščita), namenjena temp. ogrevalnega medija  95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 - delovna temperatu, skupaj s PE koleni, R-kosi,odcepi in prehodnimi navojnimi kosi, zatisnimi pušami, ter spojkami, s tesnilnim in pritrdilnim materialom.</t>
    </r>
  </si>
  <si>
    <t>kot na primer :</t>
  </si>
  <si>
    <t>Proizvajalec : Lehentech ali Revi ali enakovredno</t>
  </si>
  <si>
    <t>Tlačni preizkus s tehničim poročilom.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</si>
  <si>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</si>
  <si>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</si>
  <si>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</si>
  <si>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</si>
  <si>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</si>
  <si>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</si>
  <si>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</si>
  <si>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</si>
  <si>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</si>
  <si>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</si>
  <si>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</si>
  <si>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</si>
  <si>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</si>
  <si>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</si>
  <si>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</si>
  <si>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</si>
  <si>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hladilnik s kablom 3x2,5mm², položenim delno v instalacijske cevi, delno P/O
</t>
  </si>
  <si>
    <t xml:space="preserve">Izvod za pomivalni stroj s kablom NYM-J 3x2,5mm², položenim delno v instalacijske cevi, delno P/O
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</si>
  <si>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</si>
  <si>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</si>
  <si>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vtičnica 230 V, 16A s pokrovom  </t>
  </si>
  <si>
    <t>Izvod za termostat s kablom H03VV-F 5x0,75mm², položenim delno v instalacijske cevi, delno P/O</t>
  </si>
  <si>
    <t xml:space="preserve">Izvod za klimo s kablom NYM-J 3x2,5mm², položenim delno v instalacijske cevi, delno P/O 
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</si>
  <si>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</si>
  <si>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</si>
  <si>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</si>
  <si>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Dobava in polaganje instalacijskih cevi za celotno stanovanje</t>
  </si>
  <si>
    <t>RBT fi 16 mm</t>
  </si>
  <si>
    <t>RFS fi 11 mm</t>
  </si>
  <si>
    <t>RFS fi 13,5 mm</t>
  </si>
  <si>
    <t>RFS fi 16 mm</t>
  </si>
  <si>
    <t>Demontaža stare instalacije, odklopi in odstranitev, izsekovanje sten za polaganje novih kablov</t>
  </si>
  <si>
    <t>Notranji razdelilec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</si>
  <si>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</si>
  <si>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</si>
  <si>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</si>
  <si>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</si>
  <si>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</si>
  <si>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</si>
  <si>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</si>
  <si>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</si>
  <si>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</si>
  <si>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</si>
  <si>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</si>
  <si>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</si>
  <si>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</si>
  <si>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</si>
  <si>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</si>
  <si>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</si>
  <si>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</si>
  <si>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Dimenzija : fi 16 x 2,0mm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</si>
  <si>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</si>
  <si>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</si>
  <si>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</si>
  <si>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</si>
  <si>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</si>
  <si>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</si>
  <si>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>Frankolovska ulica 17, stanovanje 118, Maribor</t>
  </si>
  <si>
    <t>Dobava, montaža in predaja nove ključavnice za nabiralnik s ključi.</t>
  </si>
  <si>
    <t>Dobava in izdelava kopije ključa v skupno stopnišče.</t>
  </si>
  <si>
    <t>Dobava in izdelava kopije ključa za klet.</t>
  </si>
  <si>
    <t>Predaja navodil, garancij, fotomateriala, ključev</t>
  </si>
  <si>
    <t>Odstranitev obstoječega parketa in pvc obloge vključno z odvozom na ustrezno deponijo in vsemi pomožnimi deli</t>
  </si>
  <si>
    <t>Odstranitev talnih keramičnih ploščic v kopalnici vključno z odvozom na ustrezno deponijo in vsemi pomožnimi deli.</t>
  </si>
  <si>
    <t>Odstranitev stenskih keramičnih ploščic v kopalnici in kuhinji vključno z odvozom na ustrezno deponijo in vsemi pomožnimi deli.</t>
  </si>
  <si>
    <t>Odstranitev tapet in slojev opleska s sten vključno z odvozom na ustrezno deponijo in vsemi pomožnimi deli. OPOMBA: Odprtine do 3,00 m² niso odštete.</t>
  </si>
  <si>
    <t>Rušitev obstoječe montažne stene med kuhinjo in dnevnim delom hodnikom vključno z odvozom na ustrezno deponijo in vsemi pomožnimi deli.</t>
  </si>
  <si>
    <t>Odstranitev umivalnika vključno z odvozom na ustrezno deponijo in vsemi pomožnimi deli.</t>
  </si>
  <si>
    <t>Odstranitev električnega bojlerja vključno z odvozom na ustrezno deponijo in vsemi pomožnimi deli.</t>
  </si>
  <si>
    <t>Odstranitev vgradnih omar z odvozom na ustrezno deponijo in vsemi pomožnimi deli.</t>
  </si>
  <si>
    <t>Praznjenje in čiščenje kleti z odvozom na ustrezno deponijo in vsemi pomožnimi deli.</t>
  </si>
  <si>
    <t>Zidanje sten s porobetonsklimi zidaki z vsemi priprabvljalnimi in pomožnimi deli.</t>
  </si>
  <si>
    <t>Ravnanje sten in špalet z ometom vključno z dobavo materiala, vsemi prenosi in pomožnimi deli.</t>
  </si>
  <si>
    <t>Dobava in montaža večkrilnega okna. Odpiranje okrog osi in na ventus.</t>
  </si>
  <si>
    <t>* mere v cm (O1):  416 x 156</t>
  </si>
  <si>
    <t>* mere v cm (O2):  270 x 155</t>
  </si>
  <si>
    <t>* mere v cm (O3): 67 x 130</t>
  </si>
  <si>
    <t>* dolžine (O1) 416 cm</t>
  </si>
  <si>
    <t>* dolžine (O2 ) 270 cm</t>
  </si>
  <si>
    <t>Dobava in vgradnja notranjih okenskih kamnitih (pohorski granit) polic.</t>
  </si>
  <si>
    <t>Vgradnja tipske preklade za vrata dolžine 175 cm vključno z dobavo in vsemi prenosi.</t>
  </si>
  <si>
    <t>* svetle mere v cm (V2) 61 X 197</t>
  </si>
  <si>
    <t>* svetle mere v cm (V3) 81 X 196</t>
  </si>
  <si>
    <t>* svetle mere v cm (V4) 81 X 199</t>
  </si>
  <si>
    <t>* svetle mere cm (V1): 81 x 196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</si>
  <si>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</si>
  <si>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</si>
  <si>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</si>
  <si>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Barvanje ograje s kovinsko konstrukcijo in polnili z barvo , ki je primerna za kovino in polnila. Predhodno se ograji odstrani nečistoče, kovinski in leseni deli se pred barvanjem popbrusijo in razmastijo. V ceno je zajeta tudi zaščita tal.</t>
  </si>
  <si>
    <t>Barvanjenotranje lože balkona z barvo , ki je odporna na zunanje vplive. Predhodno se odstrani nečistoče. V ceno je zajeta tudi zaščita tal po potrebi gradbeni oder za barvanje zunanjih delov.</t>
  </si>
  <si>
    <t>Odstranitev kadi vključno z odvozom na ustrezno deponijo in vsemi pomožnimi deli.</t>
  </si>
  <si>
    <t>Umivalnik iz sanitarne keramike za montažo na steno, komplet z pritrdilnim in tesnilnim materialom, vključno s S - sifonom, odtočnim ventilom, gumijasto uvodnico fi50mm, širina umivalnika 560mm, globina 500mm , barvni odtenek in tip po izbiri investitorja. 
Po končani montaži, je potrebno spojne rege silikonizirat z belim sanitarnim silikonom.</t>
  </si>
  <si>
    <t xml:space="preserve">Straniščna školjka iz sanitarne keramike, samostoječa z iztokom od zadaj, vključno s sedežno desko s pokrovom, vključno z pritrdilnim in tesnilnim materialom, gumijasto manšeto za priključitev na odtok, barva in tip školjke po izbiri investitorja,  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</si>
  <si>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</si>
  <si>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</si>
  <si>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</si>
  <si>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</si>
  <si>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</si>
  <si>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</si>
  <si>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Zidni iztok za pralni stroj, kot npr. HL</t>
  </si>
  <si>
    <t>Dobava in montaža električnega kopalniškega radiatorja dimenzije V=1200mm, Š=500mm  , z grelcem moči 800W, 220V / 50 Hz. Dimenzije od zidu 70 mm - 90 mm.
Priloženi so potrebni čepi, odzračevalni ventil in 4 nosilci. Tesnilni in pritrdilni material.
Navedene toplotne moči skladne z normo EN 442 (75/65/20°C).</t>
  </si>
  <si>
    <t>Navezava na obstoječo vertikalo ogrevanja</t>
  </si>
  <si>
    <t>Dobava in montaža enostopenjskega kopalniškega stenskega ventilatorja s pretokom zraka 265 m3/h, glasnostjo (3m) 37dB, močjo 24 W, napetost 230 V / 50 Hz, dimenzije fi 150, , ter časovnim zamikom izklopa, odgovorja kot npr. BIVA BRWT 150, vključno s stensko rešetko bele barve, pritrdilnim in tesnilnim materialom,  ter električnim priklopom, preko stikala za luč v kopalnici.</t>
  </si>
  <si>
    <t>ura</t>
  </si>
  <si>
    <t>STROJNE INŠTALACIJE - SPLOŠNO</t>
  </si>
  <si>
    <t>Predaja navodil, garancij, foto materiala, ključev</t>
  </si>
  <si>
    <t>STROJNE INŠTALACIJE - SPLOŠNO SKUPAJ</t>
  </si>
  <si>
    <r>
      <rPr>
        <b/>
        <sz val="10"/>
        <rFont val="Arial"/>
        <family val="2"/>
        <charset val="238"/>
      </rPr>
      <t>Tuš kad z enoročno armaturo - namesto kopalne kadi 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900 x 900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</si>
  <si>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t>Dobava in montaža -  radiator samo očistiti in delno prebarvati z lak barvo odporno na visoke temperature</t>
  </si>
  <si>
    <t>Odstranitev kuhinjskih elementov z odvozom na ustrezno deponijo in vsemi pomožnimi deli.</t>
  </si>
  <si>
    <t>Kuhinja</t>
  </si>
  <si>
    <t>DNEVNA SOBA + JEDILNICA</t>
  </si>
  <si>
    <t>Kopalnica + WC</t>
  </si>
  <si>
    <t>SOBA 1</t>
  </si>
  <si>
    <t>HODNIK</t>
  </si>
  <si>
    <t>Razdelilnik 3-redni, dimenzij 300x650x140mm, p/o izvedbe, HAGER,kompletno z naslednjo opremo:</t>
  </si>
  <si>
    <r>
      <rPr>
        <b/>
        <sz val="10"/>
        <rFont val="Arial"/>
        <family val="2"/>
        <charset val="238"/>
      </rPr>
      <t>Odlagalna polica</t>
    </r>
    <r>
      <rPr>
        <sz val="10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</si>
  <si>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rFont val="Arial"/>
        <family val="2"/>
        <charset val="238"/>
      </rPr>
      <t>Ogledalo</t>
    </r>
    <r>
      <rPr>
        <sz val="10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</si>
  <si>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rFont val="Arial"/>
        <family val="2"/>
        <charset val="238"/>
      </rPr>
      <t>Držalo za toaletni papir</t>
    </r>
    <r>
      <rPr>
        <sz val="10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</si>
  <si>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rFont val="Arial"/>
        <family val="2"/>
        <charset val="238"/>
      </rPr>
      <t>Garnitura za WC metlico</t>
    </r>
    <r>
      <rPr>
        <sz val="10"/>
        <rFont val="Arial"/>
        <family val="2"/>
        <charset val="238"/>
      </rPr>
      <t>, iz plastike, za stensko montažo, vključno pritrdilni material.</t>
    </r>
  </si>
  <si>
    <t>13.</t>
  </si>
  <si>
    <t>Dobava in montaža enokrilnih balkonskih vrat odpiranje okrog osi in na ventus.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</si>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</sst>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_-* #.##0.00\ [$€-1]_-;\-* #.##0.00\ [$€-1]_-;_-* &quot;-&quot;??\ [$€-1]_-;_-@_-"/>
  </numFmts>
  <fonts count="17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.CourSL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6" fillId="0" borderId="0">
      <alignment horizontal="left" wrapText="1"/>
    </xf>
    <xf numFmtId="0" fontId="2" fillId="0" borderId="0"/>
    <xf numFmtId="164" fontId="8" fillId="0" borderId="0" applyFont="0" applyFill="0" applyBorder="0" applyAlignment="0" applyProtection="0"/>
    <xf numFmtId="0" fontId="8" fillId="0" borderId="0"/>
  </cellStyleXfs>
  <cellXfs count="22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2" fillId="6" borderId="0" xfId="0" applyNumberFormat="1" applyFont="1" applyFill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2" fillId="0" borderId="0" xfId="0" applyNumberFormat="1" applyFont="1" applyAlignment="1" applyProtection="1">
      <alignment horizontal="left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6" applyFont="1" applyAlignment="1" applyProtection="1">
      <alignment horizontal="justify" vertical="center" wrapText="1"/>
      <protection locked="0"/>
    </xf>
    <xf numFmtId="0" fontId="4" fillId="0" borderId="0" xfId="6" applyFont="1" applyAlignment="1" applyProtection="1">
      <alignment wrapText="1"/>
      <protection locked="0"/>
    </xf>
    <xf numFmtId="4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6" applyNumberFormat="1" applyFont="1" applyAlignment="1" applyProtection="1">
      <alignment horizontal="right" wrapText="1"/>
      <protection locked="0"/>
    </xf>
    <xf numFmtId="4" fontId="2" fillId="0" borderId="0" xfId="6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9" fillId="5" borderId="4" xfId="6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6" applyNumberFormat="1" applyFont="1" applyAlignment="1" applyProtection="1">
      <alignment horizontal="center" vertical="center" wrapText="1"/>
      <protection locked="0"/>
    </xf>
    <xf numFmtId="4" fontId="10" fillId="0" borderId="0" xfId="0" applyNumberFormat="1" applyFont="1" applyProtection="1"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" fontId="9" fillId="0" borderId="0" xfId="6" applyNumberFormat="1" applyFont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0" fontId="2" fillId="0" borderId="0" xfId="6" applyAlignment="1" applyProtection="1">
      <alignment wrapText="1"/>
      <protection locked="0"/>
    </xf>
    <xf numFmtId="4" fontId="9" fillId="0" borderId="0" xfId="4" applyNumberFormat="1" applyFont="1" applyFill="1" applyBorder="1" applyProtection="1">
      <protection locked="0"/>
    </xf>
    <xf numFmtId="4" fontId="9" fillId="5" borderId="4" xfId="6" applyNumberFormat="1" applyFont="1" applyFill="1" applyBorder="1" applyAlignment="1" applyProtection="1">
      <alignment vertical="center"/>
      <protection locked="0"/>
    </xf>
    <xf numFmtId="2" fontId="2" fillId="0" borderId="0" xfId="6" applyNumberFormat="1" applyAlignment="1" applyProtection="1">
      <alignment horizontal="justify" vertical="center" wrapText="1"/>
      <protection locked="0"/>
    </xf>
    <xf numFmtId="0" fontId="2" fillId="0" borderId="0" xfId="6" applyAlignment="1" applyProtection="1">
      <alignment horizontal="justify" vertical="center" wrapText="1"/>
      <protection locked="0"/>
    </xf>
    <xf numFmtId="1" fontId="12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4" fillId="4" borderId="0" xfId="0" applyNumberFormat="1" applyFont="1" applyFill="1" applyAlignment="1" applyProtection="1">
      <alignment horizontal="right" vertical="top"/>
      <protection locked="0"/>
    </xf>
    <xf numFmtId="4" fontId="9" fillId="0" borderId="0" xfId="6" applyNumberFormat="1" applyFont="1" applyAlignment="1" applyProtection="1">
      <alignment vertical="center"/>
      <protection locked="0"/>
    </xf>
    <xf numFmtId="4" fontId="2" fillId="7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6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0" fontId="2" fillId="4" borderId="0" xfId="0" applyFont="1" applyFill="1" applyProtection="1">
      <protection locked="0"/>
    </xf>
    <xf numFmtId="1" fontId="15" fillId="4" borderId="0" xfId="0" applyNumberFormat="1" applyFont="1" applyFill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9" fillId="4" borderId="6" xfId="0" applyNumberFormat="1" applyFont="1" applyFill="1" applyBorder="1" applyAlignment="1" applyProtection="1">
      <alignment vertical="center"/>
      <protection locked="0"/>
    </xf>
    <xf numFmtId="4" fontId="2" fillId="2" borderId="0" xfId="0" applyNumberFormat="1" applyFont="1" applyFill="1" applyAlignment="1" applyProtection="1">
      <alignment horizontal="right"/>
      <protection locked="0"/>
    </xf>
    <xf numFmtId="4" fontId="2" fillId="0" borderId="1" xfId="0" applyNumberFormat="1" applyFont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0" fontId="2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9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4" fontId="9" fillId="0" borderId="0" xfId="0" applyNumberFormat="1" applyFont="1" applyAlignment="1" applyProtection="1">
      <alignment horizontal="right" vertical="center" wrapText="1"/>
    </xf>
    <xf numFmtId="0" fontId="2" fillId="6" borderId="0" xfId="0" applyFont="1" applyFill="1" applyBorder="1" applyAlignment="1" applyProtection="1">
      <alignment horizontal="right"/>
    </xf>
    <xf numFmtId="0" fontId="9" fillId="6" borderId="0" xfId="0" applyFont="1" applyFill="1" applyProtection="1"/>
    <xf numFmtId="4" fontId="2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right" vertical="top"/>
    </xf>
    <xf numFmtId="0" fontId="9" fillId="3" borderId="4" xfId="0" applyFont="1" applyFill="1" applyBorder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/>
    </xf>
    <xf numFmtId="4" fontId="2" fillId="3" borderId="4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0" borderId="0" xfId="5" applyFont="1" applyAlignment="1" applyProtection="1">
      <alignment horizontal="right" wrapText="1"/>
    </xf>
    <xf numFmtId="0" fontId="9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left" wrapText="1"/>
    </xf>
    <xf numFmtId="0" fontId="2" fillId="0" borderId="0" xfId="0" applyFont="1" applyAlignment="1" applyProtection="1">
      <alignment horizontal="center" vertical="top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wrapText="1"/>
    </xf>
    <xf numFmtId="0" fontId="9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9" fillId="5" borderId="0" xfId="0" applyFont="1" applyFill="1" applyAlignment="1" applyProtection="1">
      <alignment horizontal="right" vertical="center"/>
    </xf>
    <xf numFmtId="0" fontId="9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left" wrapText="1"/>
    </xf>
    <xf numFmtId="49" fontId="9" fillId="5" borderId="4" xfId="6" applyNumberFormat="1" applyFont="1" applyFill="1" applyBorder="1" applyAlignment="1" applyProtection="1">
      <alignment horizontal="right" vertical="center" wrapText="1"/>
    </xf>
    <xf numFmtId="0" fontId="9" fillId="5" borderId="4" xfId="6" applyFont="1" applyFill="1" applyBorder="1" applyAlignment="1" applyProtection="1">
      <alignment horizontal="justify" wrapText="1"/>
    </xf>
    <xf numFmtId="0" fontId="9" fillId="5" borderId="4" xfId="0" applyFont="1" applyFill="1" applyBorder="1" applyAlignment="1" applyProtection="1">
      <alignment horizontal="right" vertical="center"/>
    </xf>
    <xf numFmtId="4" fontId="9" fillId="5" borderId="4" xfId="0" applyNumberFormat="1" applyFont="1" applyFill="1" applyBorder="1" applyAlignment="1" applyProtection="1">
      <alignment horizontal="right" vertical="center"/>
    </xf>
    <xf numFmtId="0" fontId="9" fillId="0" borderId="0" xfId="6" applyFont="1" applyAlignment="1" applyProtection="1">
      <alignment horizontal="right" vertical="top" wrapText="1"/>
    </xf>
    <xf numFmtId="0" fontId="9" fillId="0" borderId="0" xfId="6" applyFont="1" applyAlignment="1" applyProtection="1">
      <alignment horizontal="justify" wrapText="1"/>
    </xf>
    <xf numFmtId="0" fontId="2" fillId="0" borderId="0" xfId="6" applyFont="1" applyAlignment="1" applyProtection="1">
      <alignment horizontal="right" wrapText="1"/>
    </xf>
    <xf numFmtId="4" fontId="2" fillId="0" borderId="0" xfId="6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9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0" fontId="2" fillId="0" borderId="0" xfId="7" applyNumberFormat="1" applyFont="1" applyFill="1" applyBorder="1" applyAlignment="1" applyProtection="1">
      <alignment horizontal="right" wrapText="1"/>
    </xf>
    <xf numFmtId="4" fontId="2" fillId="0" borderId="0" xfId="7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9" fillId="5" borderId="0" xfId="0" applyFont="1" applyFill="1" applyAlignment="1" applyProtection="1">
      <alignment horizontal="justify" vertical="center" wrapText="1"/>
    </xf>
    <xf numFmtId="49" fontId="2" fillId="5" borderId="4" xfId="6" applyNumberFormat="1" applyFont="1" applyFill="1" applyBorder="1" applyAlignment="1" applyProtection="1">
      <alignment horizontal="right" vertical="center" wrapText="1"/>
    </xf>
    <xf numFmtId="0" fontId="9" fillId="5" borderId="4" xfId="6" applyFont="1" applyFill="1" applyBorder="1" applyAlignment="1" applyProtection="1">
      <alignment horizontal="right" vertical="center" wrapText="1"/>
    </xf>
    <xf numFmtId="4" fontId="9" fillId="5" borderId="4" xfId="6" applyNumberFormat="1" applyFont="1" applyFill="1" applyBorder="1" applyAlignment="1" applyProtection="1">
      <alignment horizontal="right" vertical="center" wrapText="1"/>
    </xf>
    <xf numFmtId="49" fontId="2" fillId="0" borderId="0" xfId="6" applyNumberFormat="1" applyFont="1" applyAlignment="1" applyProtection="1">
      <alignment horizontal="right" vertical="center" wrapText="1"/>
    </xf>
    <xf numFmtId="0" fontId="9" fillId="0" borderId="0" xfId="6" applyFont="1" applyAlignment="1" applyProtection="1">
      <alignment horizontal="right" vertical="center" wrapText="1"/>
    </xf>
    <xf numFmtId="4" fontId="9" fillId="0" borderId="0" xfId="6" applyNumberFormat="1" applyFont="1" applyAlignment="1" applyProtection="1">
      <alignment horizontal="right" vertical="center" wrapText="1"/>
    </xf>
    <xf numFmtId="4" fontId="2" fillId="0" borderId="0" xfId="0" applyNumberFormat="1" applyFont="1" applyProtection="1"/>
    <xf numFmtId="0" fontId="2" fillId="0" borderId="0" xfId="0" applyFont="1" applyAlignment="1" applyProtection="1">
      <alignment vertical="top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9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2" fillId="0" borderId="0" xfId="0" applyFont="1" applyAlignment="1" applyProtection="1">
      <alignment horizontal="justify" wrapText="1"/>
    </xf>
    <xf numFmtId="0" fontId="2" fillId="0" borderId="0" xfId="0" applyFont="1" applyAlignment="1" applyProtection="1">
      <alignment horizontal="justify"/>
    </xf>
    <xf numFmtId="0" fontId="11" fillId="0" borderId="0" xfId="0" applyFont="1" applyAlignment="1" applyProtection="1">
      <alignment horizontal="justify"/>
    </xf>
    <xf numFmtId="4" fontId="2" fillId="0" borderId="0" xfId="4" applyNumberFormat="1" applyFont="1" applyFill="1" applyBorder="1" applyAlignment="1" applyProtection="1">
      <alignment horizontal="right"/>
    </xf>
    <xf numFmtId="2" fontId="9" fillId="5" borderId="4" xfId="6" applyNumberFormat="1" applyFont="1" applyFill="1" applyBorder="1" applyAlignment="1" applyProtection="1">
      <alignment horizontal="right" vertical="center"/>
    </xf>
    <xf numFmtId="2" fontId="9" fillId="5" borderId="4" xfId="6" applyNumberFormat="1" applyFont="1" applyFill="1" applyBorder="1" applyAlignment="1" applyProtection="1">
      <alignment vertical="center"/>
    </xf>
    <xf numFmtId="4" fontId="9" fillId="5" borderId="4" xfId="6" applyNumberFormat="1" applyFont="1" applyFill="1" applyBorder="1" applyAlignment="1" applyProtection="1">
      <alignment horizontal="right" vertical="center"/>
    </xf>
    <xf numFmtId="49" fontId="9" fillId="0" borderId="0" xfId="6" applyNumberFormat="1" applyFont="1" applyAlignment="1" applyProtection="1">
      <alignment horizontal="right" vertical="center" wrapText="1"/>
    </xf>
    <xf numFmtId="0" fontId="9" fillId="0" borderId="0" xfId="6" applyFont="1" applyAlignment="1" applyProtection="1">
      <alignment horizontal="justify" vertical="center" wrapText="1"/>
    </xf>
    <xf numFmtId="0" fontId="2" fillId="0" borderId="0" xfId="6" applyFont="1" applyAlignment="1" applyProtection="1">
      <alignment horizontal="justify" wrapText="1"/>
    </xf>
    <xf numFmtId="0" fontId="2" fillId="0" borderId="0" xfId="6" applyFont="1" applyAlignment="1" applyProtection="1">
      <alignment horizontal="right" vertical="center" wrapText="1"/>
    </xf>
    <xf numFmtId="2" fontId="9" fillId="0" borderId="0" xfId="6" applyNumberFormat="1" applyFont="1" applyAlignment="1" applyProtection="1">
      <alignment horizontal="right" vertical="center"/>
    </xf>
    <xf numFmtId="2" fontId="9" fillId="0" borderId="0" xfId="6" applyNumberFormat="1" applyFont="1" applyAlignment="1" applyProtection="1">
      <alignment vertical="center"/>
    </xf>
    <xf numFmtId="4" fontId="9" fillId="0" borderId="0" xfId="6" applyNumberFormat="1" applyFont="1" applyAlignment="1" applyProtection="1">
      <alignment horizontal="right" vertical="center"/>
    </xf>
    <xf numFmtId="0" fontId="9" fillId="5" borderId="0" xfId="0" applyFont="1" applyFill="1" applyAlignment="1" applyProtection="1">
      <alignment vertical="top" wrapText="1"/>
    </xf>
    <xf numFmtId="0" fontId="2" fillId="0" borderId="0" xfId="0" applyFont="1" applyAlignment="1" applyProtection="1">
      <alignment horizontal="right" vertical="center"/>
    </xf>
    <xf numFmtId="0" fontId="2" fillId="7" borderId="0" xfId="0" applyFont="1" applyFill="1" applyBorder="1" applyAlignment="1" applyProtection="1">
      <alignment horizontal="right" vertical="center"/>
    </xf>
    <xf numFmtId="0" fontId="9" fillId="7" borderId="0" xfId="0" applyFont="1" applyFill="1" applyBorder="1" applyProtection="1"/>
    <xf numFmtId="4" fontId="2" fillId="7" borderId="0" xfId="0" applyNumberFormat="1" applyFont="1" applyFill="1" applyBorder="1" applyAlignment="1" applyProtection="1">
      <alignment horizontal="right" vertical="center"/>
    </xf>
    <xf numFmtId="0" fontId="2" fillId="0" borderId="6" xfId="0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wrapText="1"/>
    </xf>
    <xf numFmtId="4" fontId="2" fillId="0" borderId="6" xfId="0" applyNumberFormat="1" applyFont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center" vertical="top"/>
    </xf>
    <xf numFmtId="0" fontId="9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0" fontId="2" fillId="4" borderId="6" xfId="0" applyFont="1" applyFill="1" applyBorder="1" applyAlignment="1" applyProtection="1">
      <alignment vertical="top" wrapText="1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/>
    </xf>
    <xf numFmtId="0" fontId="9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9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 wrapText="1"/>
    </xf>
    <xf numFmtId="0" fontId="2" fillId="4" borderId="8" xfId="0" applyFont="1" applyFill="1" applyBorder="1" applyAlignment="1" applyProtection="1">
      <alignment horizontal="center" vertical="top"/>
    </xf>
    <xf numFmtId="0" fontId="9" fillId="4" borderId="7" xfId="0" applyFont="1" applyFill="1" applyBorder="1" applyAlignment="1" applyProtection="1">
      <alignment vertical="top"/>
    </xf>
    <xf numFmtId="0" fontId="2" fillId="4" borderId="7" xfId="0" applyFont="1" applyFill="1" applyBorder="1" applyAlignment="1" applyProtection="1">
      <alignment horizontal="center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center" vertical="top" wrapText="1"/>
    </xf>
    <xf numFmtId="4" fontId="2" fillId="4" borderId="8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9" fillId="7" borderId="6" xfId="0" applyFont="1" applyFill="1" applyBorder="1" applyAlignment="1" applyProtection="1">
      <alignment vertical="top" wrapText="1"/>
    </xf>
    <xf numFmtId="0" fontId="9" fillId="4" borderId="6" xfId="0" applyFont="1" applyFill="1" applyBorder="1" applyAlignment="1" applyProtection="1">
      <alignment vertical="top" wrapText="1"/>
    </xf>
    <xf numFmtId="0" fontId="9" fillId="8" borderId="6" xfId="0" applyFont="1" applyFill="1" applyBorder="1" applyAlignment="1" applyProtection="1">
      <alignment vertical="top" wrapText="1"/>
    </xf>
    <xf numFmtId="0" fontId="9" fillId="4" borderId="11" xfId="0" applyFont="1" applyFill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</xf>
    <xf numFmtId="0" fontId="9" fillId="4" borderId="6" xfId="0" applyFont="1" applyFill="1" applyBorder="1" applyAlignment="1" applyProtection="1">
      <alignment horizontal="right" vertical="center"/>
    </xf>
    <xf numFmtId="4" fontId="9" fillId="4" borderId="6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right"/>
    </xf>
    <xf numFmtId="0" fontId="9" fillId="2" borderId="0" xfId="0" applyFont="1" applyFill="1" applyAlignment="1" applyProtection="1">
      <alignment horizontal="left" vertical="top" wrapText="1" shrinkToFit="1"/>
    </xf>
    <xf numFmtId="4" fontId="2" fillId="2" borderId="0" xfId="0" applyNumberFormat="1" applyFont="1" applyFill="1" applyAlignment="1" applyProtection="1">
      <alignment horizontal="right" vertical="center"/>
    </xf>
    <xf numFmtId="4" fontId="2" fillId="2" borderId="0" xfId="0" applyNumberFormat="1" applyFont="1" applyFill="1" applyAlignment="1" applyProtection="1">
      <alignment horizontal="right"/>
    </xf>
    <xf numFmtId="9" fontId="2" fillId="0" borderId="0" xfId="0" applyNumberFormat="1" applyFont="1" applyAlignment="1" applyProtection="1">
      <alignment horizontal="left"/>
    </xf>
    <xf numFmtId="0" fontId="9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9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9" fillId="0" borderId="0" xfId="0" applyNumberFormat="1" applyFont="1" applyAlignment="1" applyProtection="1">
      <alignment horizontal="center" vertical="center" wrapText="1"/>
    </xf>
    <xf numFmtId="4" fontId="2" fillId="6" borderId="0" xfId="0" applyNumberFormat="1" applyFont="1" applyFill="1" applyProtection="1"/>
    <xf numFmtId="4" fontId="9" fillId="0" borderId="0" xfId="0" applyNumberFormat="1" applyFont="1" applyAlignment="1" applyProtection="1">
      <alignment horizontal="right"/>
    </xf>
    <xf numFmtId="4" fontId="2" fillId="5" borderId="0" xfId="0" applyNumberFormat="1" applyFont="1" applyFill="1" applyProtection="1"/>
    <xf numFmtId="4" fontId="9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6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8" applyNumberFormat="1" applyFont="1" applyAlignment="1" applyProtection="1">
      <alignment horizontal="right" wrapText="1"/>
    </xf>
    <xf numFmtId="4" fontId="9" fillId="0" borderId="0" xfId="0" applyNumberFormat="1" applyFont="1" applyAlignment="1" applyProtection="1">
      <alignment horizontal="right" wrapText="1"/>
    </xf>
    <xf numFmtId="4" fontId="9" fillId="5" borderId="4" xfId="6" applyNumberFormat="1" applyFont="1" applyFill="1" applyBorder="1" applyAlignment="1" applyProtection="1">
      <alignment horizontal="center" vertical="center" wrapText="1"/>
    </xf>
    <xf numFmtId="4" fontId="9" fillId="0" borderId="0" xfId="6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9" fillId="5" borderId="4" xfId="6" applyNumberFormat="1" applyFont="1" applyFill="1" applyBorder="1" applyAlignment="1" applyProtection="1">
      <alignment vertical="center"/>
    </xf>
    <xf numFmtId="4" fontId="9" fillId="0" borderId="0" xfId="6" applyNumberFormat="1" applyFont="1" applyAlignment="1" applyProtection="1">
      <alignment vertical="center"/>
    </xf>
    <xf numFmtId="4" fontId="9" fillId="0" borderId="0" xfId="4" applyNumberFormat="1" applyFont="1" applyFill="1" applyProtection="1"/>
    <xf numFmtId="4" fontId="2" fillId="7" borderId="0" xfId="0" applyNumberFormat="1" applyFont="1" applyFill="1" applyBorder="1" applyProtection="1"/>
    <xf numFmtId="4" fontId="2" fillId="0" borderId="6" xfId="0" applyNumberFormat="1" applyFont="1" applyBorder="1" applyProtection="1"/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9" fillId="4" borderId="6" xfId="0" applyNumberFormat="1" applyFont="1" applyFill="1" applyBorder="1" applyAlignment="1" applyProtection="1">
      <alignment horizontal="right" vertical="top"/>
    </xf>
    <xf numFmtId="4" fontId="9" fillId="4" borderId="6" xfId="0" applyNumberFormat="1" applyFont="1" applyFill="1" applyBorder="1" applyAlignment="1" applyProtection="1">
      <alignment vertical="center"/>
    </xf>
    <xf numFmtId="4" fontId="2" fillId="2" borderId="0" xfId="0" applyNumberFormat="1" applyFont="1" applyFill="1" applyProtection="1"/>
    <xf numFmtId="4" fontId="9" fillId="0" borderId="1" xfId="0" applyNumberFormat="1" applyFont="1" applyBorder="1" applyAlignment="1" applyProtection="1">
      <alignment horizontal="right" vertical="center"/>
    </xf>
    <xf numFmtId="4" fontId="9" fillId="0" borderId="3" xfId="0" applyNumberFormat="1" applyFont="1" applyBorder="1" applyAlignment="1" applyProtection="1">
      <alignment horizontal="right" vertical="center"/>
    </xf>
  </cellXfs>
  <cellStyles count="9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6" xr:uid="{640BCC5A-3D03-4A3A-B4F2-24A5A8F201C8}"/>
    <cellStyle name="Navadno_List1" xfId="5" xr:uid="{3D0C792C-3DDD-4378-A635-AEAC79678597}"/>
    <cellStyle name="Navadno_popis-splošno-zun.ured" xfId="8" xr:uid="{DE1AAC2D-4EF5-46C5-AFC7-A8A9BD29A925}"/>
    <cellStyle name="Vejica 2" xfId="4" xr:uid="{E4F67FB4-0C0A-4C9F-9E66-5B140B23A352}"/>
    <cellStyle name="Vejica_popis-splošno-zun.ured" xfId="7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283</xdr:row>
      <xdr:rowOff>0</xdr:rowOff>
    </xdr:from>
    <xdr:to>
      <xdr:col>1</xdr:col>
      <xdr:colOff>9525</xdr:colOff>
      <xdr:row>283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9525</xdr:colOff>
      <xdr:row>283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9525</xdr:colOff>
      <xdr:row>283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9525</xdr:colOff>
      <xdr:row>283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9525</xdr:colOff>
      <xdr:row>283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9525</xdr:colOff>
      <xdr:row>283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289"/>
  <sheetViews>
    <sheetView tabSelected="1" view="pageBreakPreview" topLeftCell="A241" zoomScaleNormal="100" zoomScaleSheetLayoutView="100" workbookViewId="0">
      <selection activeCell="B262" sqref="B262"/>
    </sheetView>
  </sheetViews>
  <sheetFormatPr defaultColWidth="9.140625" defaultRowHeight="14.25"/>
  <cols>
    <col min="1" max="1" width="6.42578125" style="49" customWidth="1"/>
    <col min="2" max="2" width="77.42578125" style="53" bestFit="1" customWidth="1"/>
    <col min="3" max="3" width="9.140625" style="49" bestFit="1" customWidth="1"/>
    <col min="4" max="4" width="8.7109375" style="51" bestFit="1" customWidth="1"/>
    <col min="5" max="5" width="12.7109375" style="2" customWidth="1"/>
    <col min="6" max="6" width="14.5703125" style="119" customWidth="1"/>
    <col min="7" max="16384" width="9.140625" style="3"/>
  </cols>
  <sheetData>
    <row r="3" spans="1:6">
      <c r="B3" s="50" t="s">
        <v>7</v>
      </c>
    </row>
    <row r="5" spans="1:6">
      <c r="B5" s="52" t="s">
        <v>180</v>
      </c>
    </row>
    <row r="7" spans="1:6">
      <c r="B7" s="53" t="s">
        <v>0</v>
      </c>
    </row>
    <row r="8" spans="1:6">
      <c r="B8" s="54" t="s">
        <v>1</v>
      </c>
      <c r="C8" s="55"/>
    </row>
    <row r="9" spans="1:6">
      <c r="B9" s="54" t="s">
        <v>2</v>
      </c>
      <c r="C9" s="55"/>
    </row>
    <row r="10" spans="1:6">
      <c r="B10" s="54" t="s">
        <v>3</v>
      </c>
      <c r="C10" s="55"/>
    </row>
    <row r="12" spans="1:6" ht="38.25">
      <c r="A12" s="56" t="s">
        <v>4</v>
      </c>
      <c r="B12" s="57" t="s">
        <v>5</v>
      </c>
      <c r="C12" s="57" t="s">
        <v>50</v>
      </c>
      <c r="D12" s="58" t="s">
        <v>6</v>
      </c>
      <c r="E12" s="5" t="s">
        <v>49</v>
      </c>
      <c r="F12" s="195" t="s">
        <v>31</v>
      </c>
    </row>
    <row r="13" spans="1:6">
      <c r="A13" s="59"/>
      <c r="B13" s="60" t="s">
        <v>9</v>
      </c>
      <c r="C13" s="61"/>
      <c r="D13" s="62"/>
      <c r="E13" s="5"/>
    </row>
    <row r="14" spans="1:6">
      <c r="A14" s="59"/>
      <c r="B14" s="60" t="s">
        <v>8</v>
      </c>
      <c r="C14" s="61"/>
      <c r="D14" s="62"/>
      <c r="E14" s="5"/>
    </row>
    <row r="15" spans="1:6" ht="12" customHeight="1">
      <c r="A15" s="59"/>
      <c r="B15" s="60"/>
      <c r="C15" s="61"/>
      <c r="D15" s="62"/>
      <c r="E15" s="5"/>
    </row>
    <row r="16" spans="1:6">
      <c r="A16" s="63"/>
      <c r="B16" s="64" t="s">
        <v>110</v>
      </c>
      <c r="C16" s="65"/>
      <c r="D16" s="65"/>
      <c r="E16" s="6"/>
      <c r="F16" s="196"/>
    </row>
    <row r="17" spans="1:6" ht="306">
      <c r="B17" s="66" t="s">
        <v>33</v>
      </c>
      <c r="C17" s="67"/>
      <c r="D17" s="67"/>
      <c r="E17" s="8"/>
    </row>
    <row r="18" spans="1:6" ht="216.75">
      <c r="B18" s="66" t="s">
        <v>34</v>
      </c>
      <c r="C18" s="67"/>
      <c r="D18" s="67"/>
      <c r="E18" s="8"/>
    </row>
    <row r="19" spans="1:6">
      <c r="B19" s="60"/>
      <c r="C19" s="67"/>
      <c r="D19" s="67"/>
      <c r="E19" s="8"/>
    </row>
    <row r="20" spans="1:6" s="10" customFormat="1" ht="15.75" thickBot="1">
      <c r="A20" s="68"/>
      <c r="B20" s="69" t="s">
        <v>109</v>
      </c>
      <c r="C20" s="70"/>
      <c r="D20" s="71"/>
      <c r="E20" s="9"/>
      <c r="F20" s="71"/>
    </row>
    <row r="21" spans="1:6" s="10" customFormat="1" ht="15.75" thickTop="1">
      <c r="A21" s="72"/>
      <c r="B21" s="73"/>
      <c r="C21" s="49"/>
      <c r="D21" s="51"/>
      <c r="E21" s="1"/>
      <c r="F21" s="51"/>
    </row>
    <row r="22" spans="1:6" s="10" customFormat="1" ht="51.75">
      <c r="A22" s="72"/>
      <c r="B22" s="73" t="s">
        <v>40</v>
      </c>
      <c r="C22" s="49"/>
      <c r="D22" s="51"/>
      <c r="E22" s="1"/>
      <c r="F22" s="51"/>
    </row>
    <row r="23" spans="1:6" s="10" customFormat="1" ht="26.25">
      <c r="A23" s="72"/>
      <c r="B23" s="73" t="s">
        <v>41</v>
      </c>
      <c r="C23" s="49"/>
      <c r="D23" s="51"/>
      <c r="E23" s="1"/>
      <c r="F23" s="51"/>
    </row>
    <row r="24" spans="1:6" s="10" customFormat="1" ht="15">
      <c r="A24" s="72"/>
      <c r="B24" s="73"/>
      <c r="C24" s="49"/>
      <c r="D24" s="51"/>
      <c r="E24" s="1"/>
      <c r="F24" s="51"/>
    </row>
    <row r="25" spans="1:6" s="10" customFormat="1" ht="26.25">
      <c r="A25" s="72" t="s">
        <v>10</v>
      </c>
      <c r="B25" s="73" t="s">
        <v>185</v>
      </c>
      <c r="C25" s="49" t="s">
        <v>83</v>
      </c>
      <c r="D25" s="51">
        <v>43</v>
      </c>
      <c r="E25" s="1">
        <v>0</v>
      </c>
      <c r="F25" s="51">
        <f t="shared" ref="F25:F40" si="0">SUM(D25*E25)</f>
        <v>0</v>
      </c>
    </row>
    <row r="26" spans="1:6" s="10" customFormat="1" ht="26.25">
      <c r="A26" s="72" t="s">
        <v>13</v>
      </c>
      <c r="B26" s="74" t="s">
        <v>186</v>
      </c>
      <c r="C26" s="49" t="s">
        <v>83</v>
      </c>
      <c r="D26" s="51">
        <v>2.5499999999999998</v>
      </c>
      <c r="E26" s="1">
        <v>0</v>
      </c>
      <c r="F26" s="51">
        <f t="shared" si="0"/>
        <v>0</v>
      </c>
    </row>
    <row r="27" spans="1:6" s="10" customFormat="1" ht="26.25">
      <c r="A27" s="72" t="s">
        <v>14</v>
      </c>
      <c r="B27" s="74" t="s">
        <v>187</v>
      </c>
      <c r="C27" s="49" t="s">
        <v>83</v>
      </c>
      <c r="D27" s="51">
        <v>20.6</v>
      </c>
      <c r="E27" s="1">
        <v>0</v>
      </c>
      <c r="F27" s="51">
        <f t="shared" si="0"/>
        <v>0</v>
      </c>
    </row>
    <row r="28" spans="1:6" s="10" customFormat="1" ht="26.25">
      <c r="A28" s="72" t="s">
        <v>15</v>
      </c>
      <c r="B28" s="74" t="s">
        <v>42</v>
      </c>
      <c r="C28" s="49" t="s">
        <v>11</v>
      </c>
      <c r="D28" s="51">
        <v>3</v>
      </c>
      <c r="E28" s="1">
        <v>0</v>
      </c>
      <c r="F28" s="51">
        <f t="shared" si="0"/>
        <v>0</v>
      </c>
    </row>
    <row r="29" spans="1:6" s="10" customFormat="1" ht="26.25">
      <c r="A29" s="72" t="s">
        <v>16</v>
      </c>
      <c r="B29" s="74" t="s">
        <v>43</v>
      </c>
      <c r="C29" s="49" t="s">
        <v>11</v>
      </c>
      <c r="D29" s="51">
        <v>1</v>
      </c>
      <c r="E29" s="1">
        <v>0</v>
      </c>
      <c r="F29" s="51">
        <f t="shared" si="0"/>
        <v>0</v>
      </c>
    </row>
    <row r="30" spans="1:6" s="10" customFormat="1" ht="26.25">
      <c r="A30" s="72" t="s">
        <v>17</v>
      </c>
      <c r="B30" s="74" t="s">
        <v>44</v>
      </c>
      <c r="C30" s="49" t="s">
        <v>11</v>
      </c>
      <c r="D30" s="51">
        <v>4</v>
      </c>
      <c r="E30" s="1">
        <v>0</v>
      </c>
      <c r="F30" s="51">
        <f t="shared" si="0"/>
        <v>0</v>
      </c>
    </row>
    <row r="31" spans="1:6" s="10" customFormat="1" ht="26.25">
      <c r="A31" s="72" t="s">
        <v>18</v>
      </c>
      <c r="B31" s="74" t="s">
        <v>189</v>
      </c>
      <c r="C31" s="75" t="s">
        <v>45</v>
      </c>
      <c r="D31" s="51">
        <v>0.9</v>
      </c>
      <c r="E31" s="1">
        <v>0</v>
      </c>
      <c r="F31" s="51">
        <f t="shared" si="0"/>
        <v>0</v>
      </c>
    </row>
    <row r="32" spans="1:6" s="10" customFormat="1" ht="26.25">
      <c r="A32" s="72" t="s">
        <v>20</v>
      </c>
      <c r="B32" s="74" t="s">
        <v>188</v>
      </c>
      <c r="C32" s="49" t="s">
        <v>83</v>
      </c>
      <c r="D32" s="51">
        <v>130.4</v>
      </c>
      <c r="E32" s="1">
        <v>0</v>
      </c>
      <c r="F32" s="51">
        <f t="shared" si="0"/>
        <v>0</v>
      </c>
    </row>
    <row r="33" spans="1:6" s="10" customFormat="1" ht="26.25">
      <c r="A33" s="72" t="s">
        <v>21</v>
      </c>
      <c r="B33" s="74" t="s">
        <v>46</v>
      </c>
      <c r="C33" s="49" t="s">
        <v>83</v>
      </c>
      <c r="D33" s="51">
        <v>46.4</v>
      </c>
      <c r="E33" s="1">
        <v>0</v>
      </c>
      <c r="F33" s="51">
        <f t="shared" si="0"/>
        <v>0</v>
      </c>
    </row>
    <row r="34" spans="1:6" s="10" customFormat="1" ht="26.25">
      <c r="A34" s="72" t="s">
        <v>22</v>
      </c>
      <c r="B34" s="74" t="s">
        <v>47</v>
      </c>
      <c r="C34" s="49" t="s">
        <v>11</v>
      </c>
      <c r="D34" s="51">
        <v>1</v>
      </c>
      <c r="E34" s="1">
        <v>0</v>
      </c>
      <c r="F34" s="51">
        <f t="shared" si="0"/>
        <v>0</v>
      </c>
    </row>
    <row r="35" spans="1:6" s="10" customFormat="1" ht="15">
      <c r="A35" s="72" t="s">
        <v>23</v>
      </c>
      <c r="B35" s="74" t="s">
        <v>213</v>
      </c>
      <c r="C35" s="49" t="s">
        <v>11</v>
      </c>
      <c r="D35" s="51">
        <v>1</v>
      </c>
      <c r="E35" s="1">
        <v>0</v>
      </c>
      <c r="F35" s="51">
        <f t="shared" si="0"/>
        <v>0</v>
      </c>
    </row>
    <row r="36" spans="1:6" s="10" customFormat="1" ht="15">
      <c r="A36" s="72" t="s">
        <v>24</v>
      </c>
      <c r="B36" s="74" t="s">
        <v>190</v>
      </c>
      <c r="C36" s="49" t="s">
        <v>11</v>
      </c>
      <c r="D36" s="51">
        <v>1</v>
      </c>
      <c r="E36" s="1">
        <v>0</v>
      </c>
      <c r="F36" s="51">
        <f t="shared" si="0"/>
        <v>0</v>
      </c>
    </row>
    <row r="37" spans="1:6" s="10" customFormat="1" ht="26.25">
      <c r="A37" s="72" t="s">
        <v>243</v>
      </c>
      <c r="B37" s="74" t="s">
        <v>191</v>
      </c>
      <c r="C37" s="49" t="s">
        <v>11</v>
      </c>
      <c r="D37" s="51">
        <v>5</v>
      </c>
      <c r="E37" s="1">
        <v>0</v>
      </c>
      <c r="F37" s="51">
        <f t="shared" si="0"/>
        <v>0</v>
      </c>
    </row>
    <row r="38" spans="1:6" s="10" customFormat="1" ht="15">
      <c r="A38" s="72" t="s">
        <v>26</v>
      </c>
      <c r="B38" s="74" t="s">
        <v>192</v>
      </c>
      <c r="C38" s="49" t="s">
        <v>11</v>
      </c>
      <c r="D38" s="51">
        <v>2</v>
      </c>
      <c r="E38" s="1">
        <v>0</v>
      </c>
      <c r="F38" s="51">
        <f t="shared" si="0"/>
        <v>0</v>
      </c>
    </row>
    <row r="39" spans="1:6" s="10" customFormat="1" ht="15.75" customHeight="1">
      <c r="A39" s="72" t="s">
        <v>27</v>
      </c>
      <c r="B39" s="74" t="s">
        <v>232</v>
      </c>
      <c r="C39" s="49" t="s">
        <v>48</v>
      </c>
      <c r="D39" s="51">
        <v>1</v>
      </c>
      <c r="E39" s="1">
        <v>0</v>
      </c>
      <c r="F39" s="51">
        <f t="shared" si="0"/>
        <v>0</v>
      </c>
    </row>
    <row r="40" spans="1:6" s="10" customFormat="1" ht="15">
      <c r="A40" s="72" t="s">
        <v>28</v>
      </c>
      <c r="B40" s="74" t="s">
        <v>193</v>
      </c>
      <c r="C40" s="49" t="s">
        <v>48</v>
      </c>
      <c r="D40" s="51">
        <v>1</v>
      </c>
      <c r="E40" s="1">
        <v>0</v>
      </c>
      <c r="F40" s="51">
        <f t="shared" si="0"/>
        <v>0</v>
      </c>
    </row>
    <row r="41" spans="1:6" s="10" customFormat="1" ht="15">
      <c r="A41" s="72"/>
      <c r="B41" s="76" t="s">
        <v>39</v>
      </c>
      <c r="C41" s="49"/>
      <c r="D41" s="51"/>
      <c r="E41" s="1"/>
      <c r="F41" s="197">
        <f>SUM(F25:F40)</f>
        <v>0</v>
      </c>
    </row>
    <row r="42" spans="1:6" s="10" customFormat="1" ht="15">
      <c r="A42" s="72"/>
      <c r="B42" s="74"/>
      <c r="C42" s="49"/>
      <c r="D42" s="51"/>
      <c r="E42" s="1"/>
      <c r="F42" s="51"/>
    </row>
    <row r="43" spans="1:6" s="10" customFormat="1" ht="15.75" thickBot="1">
      <c r="A43" s="68"/>
      <c r="B43" s="69" t="s">
        <v>108</v>
      </c>
      <c r="C43" s="70"/>
      <c r="D43" s="71"/>
      <c r="E43" s="9"/>
      <c r="F43" s="71"/>
    </row>
    <row r="44" spans="1:6" s="10" customFormat="1" ht="15.75" thickTop="1">
      <c r="A44" s="72"/>
      <c r="B44" s="73"/>
      <c r="C44" s="49"/>
      <c r="D44" s="51"/>
      <c r="E44" s="1"/>
      <c r="F44" s="51"/>
    </row>
    <row r="45" spans="1:6" s="10" customFormat="1" ht="15">
      <c r="A45" s="72" t="s">
        <v>10</v>
      </c>
      <c r="B45" s="74" t="s">
        <v>194</v>
      </c>
      <c r="C45" s="49" t="s">
        <v>83</v>
      </c>
      <c r="D45" s="51">
        <v>0.35</v>
      </c>
      <c r="E45" s="1">
        <v>0</v>
      </c>
      <c r="F45" s="51">
        <f>SUM(D45*E45)</f>
        <v>0</v>
      </c>
    </row>
    <row r="46" spans="1:6" s="10" customFormat="1" ht="15">
      <c r="A46" s="72" t="s">
        <v>13</v>
      </c>
      <c r="B46" s="74" t="s">
        <v>203</v>
      </c>
      <c r="C46" s="49" t="s">
        <v>11</v>
      </c>
      <c r="D46" s="51">
        <v>1</v>
      </c>
      <c r="E46" s="1">
        <v>0</v>
      </c>
      <c r="F46" s="51">
        <f>SUM(D46*E46)</f>
        <v>0</v>
      </c>
    </row>
    <row r="47" spans="1:6" s="10" customFormat="1" ht="12" customHeight="1">
      <c r="A47" s="72" t="s">
        <v>14</v>
      </c>
      <c r="B47" s="77" t="s">
        <v>195</v>
      </c>
      <c r="C47" s="49" t="s">
        <v>48</v>
      </c>
      <c r="D47" s="51">
        <v>1</v>
      </c>
      <c r="E47" s="1">
        <v>0</v>
      </c>
      <c r="F47" s="51">
        <f>SUM(D47*E47)</f>
        <v>0</v>
      </c>
    </row>
    <row r="48" spans="1:6" s="10" customFormat="1" ht="15">
      <c r="A48" s="72"/>
      <c r="B48" s="76" t="s">
        <v>51</v>
      </c>
      <c r="C48" s="49"/>
      <c r="D48" s="51"/>
      <c r="E48" s="1"/>
      <c r="F48" s="197">
        <f>SUM(F45:F47)</f>
        <v>0</v>
      </c>
    </row>
    <row r="49" spans="1:6" s="10" customFormat="1" ht="15">
      <c r="A49" s="72"/>
      <c r="B49" s="73"/>
      <c r="C49" s="49"/>
      <c r="D49" s="51"/>
      <c r="E49" s="1"/>
      <c r="F49" s="51"/>
    </row>
    <row r="50" spans="1:6" s="10" customFormat="1" ht="15.75" thickBot="1">
      <c r="A50" s="68"/>
      <c r="B50" s="69" t="s">
        <v>107</v>
      </c>
      <c r="C50" s="70"/>
      <c r="D50" s="71"/>
      <c r="E50" s="9"/>
      <c r="F50" s="71"/>
    </row>
    <row r="51" spans="1:6" s="10" customFormat="1" ht="15.75" thickTop="1">
      <c r="A51" s="73"/>
      <c r="B51" s="73"/>
      <c r="C51" s="73"/>
      <c r="D51" s="78"/>
      <c r="E51" s="11"/>
      <c r="F51" s="78"/>
    </row>
    <row r="52" spans="1:6" s="10" customFormat="1" ht="15">
      <c r="A52" s="79" t="s">
        <v>10</v>
      </c>
      <c r="B52" s="73" t="s">
        <v>181</v>
      </c>
      <c r="C52" s="79" t="s">
        <v>11</v>
      </c>
      <c r="D52" s="80">
        <v>1</v>
      </c>
      <c r="E52" s="12">
        <v>0</v>
      </c>
      <c r="F52" s="51">
        <f>SUM(D52*E52)</f>
        <v>0</v>
      </c>
    </row>
    <row r="53" spans="1:6" s="10" customFormat="1" ht="15">
      <c r="A53" s="79" t="s">
        <v>13</v>
      </c>
      <c r="B53" s="73" t="s">
        <v>182</v>
      </c>
      <c r="C53" s="79" t="s">
        <v>11</v>
      </c>
      <c r="D53" s="51">
        <v>2</v>
      </c>
      <c r="E53" s="1">
        <v>0</v>
      </c>
      <c r="F53" s="51">
        <f>SUM(D53*E53)</f>
        <v>0</v>
      </c>
    </row>
    <row r="54" spans="1:6" s="10" customFormat="1" ht="15">
      <c r="A54" s="79" t="s">
        <v>14</v>
      </c>
      <c r="B54" s="73" t="s">
        <v>183</v>
      </c>
      <c r="C54" s="79" t="s">
        <v>11</v>
      </c>
      <c r="D54" s="51">
        <v>2</v>
      </c>
      <c r="E54" s="1">
        <v>0</v>
      </c>
      <c r="F54" s="51">
        <f>SUM(D54*E54)</f>
        <v>0</v>
      </c>
    </row>
    <row r="55" spans="1:6" s="10" customFormat="1" ht="15">
      <c r="A55" s="79" t="s">
        <v>15</v>
      </c>
      <c r="B55" s="73" t="s">
        <v>53</v>
      </c>
      <c r="C55" s="81" t="s">
        <v>48</v>
      </c>
      <c r="D55" s="51">
        <v>1</v>
      </c>
      <c r="E55" s="1">
        <v>0</v>
      </c>
      <c r="F55" s="51">
        <f>SUM(D55*E55)</f>
        <v>0</v>
      </c>
    </row>
    <row r="56" spans="1:6" s="10" customFormat="1" ht="15">
      <c r="A56" s="79" t="s">
        <v>16</v>
      </c>
      <c r="B56" s="73" t="s">
        <v>184</v>
      </c>
      <c r="C56" s="81" t="s">
        <v>48</v>
      </c>
      <c r="D56" s="51">
        <v>1</v>
      </c>
      <c r="E56" s="1">
        <v>0</v>
      </c>
      <c r="F56" s="51">
        <f>SUM(D56*E56)</f>
        <v>0</v>
      </c>
    </row>
    <row r="57" spans="1:6" s="10" customFormat="1" ht="15">
      <c r="A57" s="72"/>
      <c r="B57" s="76" t="s">
        <v>52</v>
      </c>
      <c r="C57" s="49"/>
      <c r="D57" s="51"/>
      <c r="E57" s="1"/>
      <c r="F57" s="197">
        <f>SUM(F52:F56)</f>
        <v>0</v>
      </c>
    </row>
    <row r="58" spans="1:6" s="10" customFormat="1" ht="15">
      <c r="A58" s="72"/>
      <c r="B58" s="73"/>
      <c r="C58" s="49"/>
      <c r="D58" s="51"/>
      <c r="E58" s="1"/>
      <c r="F58" s="51"/>
    </row>
    <row r="59" spans="1:6" s="10" customFormat="1" ht="15.75" thickBot="1">
      <c r="A59" s="68"/>
      <c r="B59" s="69" t="s">
        <v>106</v>
      </c>
      <c r="C59" s="70"/>
      <c r="D59" s="71"/>
      <c r="E59" s="9"/>
      <c r="F59" s="71"/>
    </row>
    <row r="60" spans="1:6" s="10" customFormat="1" ht="15.75" thickTop="1">
      <c r="A60" s="72"/>
      <c r="B60" s="73"/>
      <c r="C60" s="49"/>
      <c r="D60" s="51"/>
      <c r="E60" s="1"/>
      <c r="F60" s="51"/>
    </row>
    <row r="61" spans="1:6" s="10" customFormat="1" ht="15">
      <c r="A61" s="72"/>
      <c r="B61" s="82" t="s">
        <v>55</v>
      </c>
      <c r="C61" s="49"/>
      <c r="D61" s="51"/>
      <c r="E61" s="1"/>
      <c r="F61" s="51"/>
    </row>
    <row r="62" spans="1:6" s="10" customFormat="1" ht="26.25">
      <c r="A62" s="72"/>
      <c r="B62" s="83" t="s">
        <v>56</v>
      </c>
      <c r="C62" s="49"/>
      <c r="D62" s="51"/>
      <c r="E62" s="1"/>
      <c r="F62" s="51"/>
    </row>
    <row r="63" spans="1:6" s="10" customFormat="1" ht="15">
      <c r="A63" s="72"/>
      <c r="B63" s="83" t="s">
        <v>57</v>
      </c>
      <c r="C63" s="49"/>
      <c r="D63" s="51"/>
      <c r="E63" s="1"/>
      <c r="F63" s="51"/>
    </row>
    <row r="64" spans="1:6" s="10" customFormat="1" ht="145.5" customHeight="1">
      <c r="A64" s="72"/>
      <c r="B64" s="73" t="s">
        <v>58</v>
      </c>
      <c r="C64" s="49"/>
      <c r="D64" s="51"/>
      <c r="E64" s="1"/>
      <c r="F64" s="51"/>
    </row>
    <row r="65" spans="1:6" s="10" customFormat="1" ht="15">
      <c r="A65" s="72"/>
      <c r="B65" s="73" t="s">
        <v>59</v>
      </c>
      <c r="C65" s="49"/>
      <c r="D65" s="51"/>
      <c r="E65" s="1"/>
      <c r="F65" s="51"/>
    </row>
    <row r="66" spans="1:6" s="10" customFormat="1" ht="127.5">
      <c r="A66" s="72"/>
      <c r="B66" s="84" t="s">
        <v>60</v>
      </c>
      <c r="C66" s="49"/>
      <c r="D66" s="51"/>
      <c r="E66" s="1"/>
      <c r="F66" s="51"/>
    </row>
    <row r="67" spans="1:6" s="10" customFormat="1" ht="15">
      <c r="A67" s="85"/>
      <c r="B67" s="83" t="s">
        <v>61</v>
      </c>
      <c r="C67" s="49"/>
      <c r="D67" s="51"/>
      <c r="E67" s="1"/>
      <c r="F67" s="51"/>
    </row>
    <row r="68" spans="1:6" s="10" customFormat="1" ht="15">
      <c r="A68" s="72" t="s">
        <v>10</v>
      </c>
      <c r="B68" s="73" t="s">
        <v>196</v>
      </c>
      <c r="C68" s="49"/>
      <c r="D68" s="51"/>
      <c r="E68" s="1"/>
      <c r="F68" s="51"/>
    </row>
    <row r="69" spans="1:6" s="10" customFormat="1" ht="15">
      <c r="A69" s="72"/>
      <c r="B69" s="73" t="s">
        <v>197</v>
      </c>
      <c r="C69" s="49" t="s">
        <v>11</v>
      </c>
      <c r="D69" s="51">
        <v>1</v>
      </c>
      <c r="E69" s="1">
        <v>0</v>
      </c>
      <c r="F69" s="51">
        <f>SUM(D69*E69)</f>
        <v>0</v>
      </c>
    </row>
    <row r="70" spans="1:6" s="10" customFormat="1" ht="15">
      <c r="A70" s="72"/>
      <c r="B70" s="73" t="s">
        <v>198</v>
      </c>
      <c r="C70" s="49" t="s">
        <v>11</v>
      </c>
      <c r="D70" s="51">
        <v>1</v>
      </c>
      <c r="E70" s="1">
        <v>0</v>
      </c>
      <c r="F70" s="51">
        <f>SUM(D70*E70)</f>
        <v>0</v>
      </c>
    </row>
    <row r="71" spans="1:6" s="10" customFormat="1" ht="15">
      <c r="A71" s="72" t="s">
        <v>13</v>
      </c>
      <c r="B71" s="66" t="s">
        <v>244</v>
      </c>
      <c r="C71" s="49"/>
      <c r="D71" s="51"/>
      <c r="E71" s="1"/>
      <c r="F71" s="51"/>
    </row>
    <row r="72" spans="1:6" s="10" customFormat="1" ht="15">
      <c r="A72" s="72"/>
      <c r="B72" s="73" t="s">
        <v>199</v>
      </c>
      <c r="C72" s="49" t="s">
        <v>11</v>
      </c>
      <c r="D72" s="51">
        <v>1</v>
      </c>
      <c r="E72" s="1">
        <v>0</v>
      </c>
      <c r="F72" s="51">
        <f>SUM(D72*E72)</f>
        <v>0</v>
      </c>
    </row>
    <row r="73" spans="1:6" s="10" customFormat="1" ht="15">
      <c r="A73" s="72" t="s">
        <v>14</v>
      </c>
      <c r="B73" s="74" t="s">
        <v>202</v>
      </c>
      <c r="C73" s="49"/>
      <c r="D73" s="51"/>
      <c r="E73" s="1"/>
      <c r="F73" s="51"/>
    </row>
    <row r="74" spans="1:6" s="10" customFormat="1" ht="15">
      <c r="A74" s="72"/>
      <c r="B74" s="74" t="s">
        <v>200</v>
      </c>
      <c r="C74" s="49" t="s">
        <v>11</v>
      </c>
      <c r="D74" s="51">
        <v>1</v>
      </c>
      <c r="E74" s="1">
        <v>0</v>
      </c>
      <c r="F74" s="51">
        <f>SUM(D74*E74)</f>
        <v>0</v>
      </c>
    </row>
    <row r="75" spans="1:6" s="10" customFormat="1" ht="15">
      <c r="A75" s="72"/>
      <c r="B75" s="74" t="s">
        <v>201</v>
      </c>
      <c r="C75" s="49" t="s">
        <v>11</v>
      </c>
      <c r="D75" s="51">
        <v>1</v>
      </c>
      <c r="E75" s="1">
        <v>0</v>
      </c>
      <c r="F75" s="51">
        <f>SUM(D75*E75)</f>
        <v>0</v>
      </c>
    </row>
    <row r="76" spans="1:6" s="10" customFormat="1" ht="15">
      <c r="A76" s="72"/>
      <c r="B76" s="74"/>
      <c r="C76" s="49"/>
      <c r="D76" s="51"/>
      <c r="E76" s="1"/>
      <c r="F76" s="51"/>
    </row>
    <row r="77" spans="1:6" s="10" customFormat="1" ht="15">
      <c r="A77" s="72"/>
      <c r="B77" s="86" t="s">
        <v>62</v>
      </c>
      <c r="C77" s="49"/>
      <c r="D77" s="51"/>
      <c r="E77" s="1"/>
      <c r="F77" s="51"/>
    </row>
    <row r="78" spans="1:6" s="10" customFormat="1" ht="39">
      <c r="A78" s="72"/>
      <c r="B78" s="87" t="s">
        <v>63</v>
      </c>
      <c r="C78" s="49"/>
      <c r="D78" s="51"/>
      <c r="E78" s="1"/>
      <c r="F78" s="51"/>
    </row>
    <row r="79" spans="1:6" s="10" customFormat="1" ht="15">
      <c r="A79" s="72"/>
      <c r="B79" s="87" t="s">
        <v>64</v>
      </c>
      <c r="C79" s="49"/>
      <c r="D79" s="51"/>
      <c r="E79" s="1"/>
      <c r="F79" s="51"/>
    </row>
    <row r="80" spans="1:6" s="10" customFormat="1" ht="15">
      <c r="A80" s="72"/>
      <c r="B80" s="74"/>
      <c r="C80" s="49"/>
      <c r="D80" s="51"/>
      <c r="E80" s="1"/>
      <c r="F80" s="51"/>
    </row>
    <row r="81" spans="1:6" s="10" customFormat="1" ht="15">
      <c r="A81" s="72" t="s">
        <v>17</v>
      </c>
      <c r="B81" s="74" t="s">
        <v>65</v>
      </c>
      <c r="C81" s="49"/>
      <c r="D81" s="51"/>
      <c r="E81" s="1"/>
      <c r="F81" s="51"/>
    </row>
    <row r="82" spans="1:6" s="10" customFormat="1" ht="15">
      <c r="A82" s="72"/>
      <c r="B82" s="74" t="s">
        <v>204</v>
      </c>
      <c r="C82" s="49" t="s">
        <v>11</v>
      </c>
      <c r="D82" s="51">
        <v>1</v>
      </c>
      <c r="E82" s="1">
        <v>0</v>
      </c>
      <c r="F82" s="51">
        <f>SUM(D82*E82)</f>
        <v>0</v>
      </c>
    </row>
    <row r="83" spans="1:6" s="10" customFormat="1" ht="15">
      <c r="A83" s="72"/>
      <c r="B83" s="74" t="s">
        <v>205</v>
      </c>
      <c r="C83" s="49" t="s">
        <v>11</v>
      </c>
      <c r="D83" s="51">
        <v>1</v>
      </c>
      <c r="E83" s="1">
        <v>0</v>
      </c>
      <c r="F83" s="51">
        <f>SUM(D83*E83)</f>
        <v>0</v>
      </c>
    </row>
    <row r="84" spans="1:6" s="10" customFormat="1" ht="15">
      <c r="A84" s="72"/>
      <c r="B84" s="74" t="s">
        <v>206</v>
      </c>
      <c r="C84" s="49" t="s">
        <v>11</v>
      </c>
      <c r="D84" s="51">
        <v>1</v>
      </c>
      <c r="E84" s="1">
        <v>0</v>
      </c>
      <c r="F84" s="51">
        <f>SUM(D84*E84)</f>
        <v>0</v>
      </c>
    </row>
    <row r="85" spans="1:6" s="10" customFormat="1" ht="15">
      <c r="A85" s="72"/>
      <c r="B85" s="74"/>
      <c r="C85" s="49"/>
      <c r="D85" s="51"/>
      <c r="E85" s="1"/>
      <c r="F85" s="51"/>
    </row>
    <row r="86" spans="1:6" s="10" customFormat="1" ht="15">
      <c r="A86" s="72"/>
      <c r="B86" s="86" t="s">
        <v>66</v>
      </c>
      <c r="C86" s="49"/>
      <c r="D86" s="51"/>
      <c r="E86" s="1"/>
      <c r="F86" s="51"/>
    </row>
    <row r="87" spans="1:6" s="10" customFormat="1" ht="115.5">
      <c r="A87" s="72"/>
      <c r="B87" s="87" t="s">
        <v>67</v>
      </c>
      <c r="C87" s="49"/>
      <c r="D87" s="51"/>
      <c r="E87" s="1"/>
      <c r="F87" s="51"/>
    </row>
    <row r="88" spans="1:6" s="10" customFormat="1" ht="26.25">
      <c r="A88" s="72"/>
      <c r="B88" s="87" t="s">
        <v>68</v>
      </c>
      <c r="C88" s="49"/>
      <c r="D88" s="51"/>
      <c r="E88" s="1"/>
      <c r="F88" s="51"/>
    </row>
    <row r="89" spans="1:6" s="10" customFormat="1" ht="15">
      <c r="A89" s="72" t="s">
        <v>18</v>
      </c>
      <c r="B89" s="74" t="s">
        <v>69</v>
      </c>
      <c r="C89" s="49"/>
      <c r="D89" s="51"/>
      <c r="E89" s="1"/>
      <c r="F89" s="51"/>
    </row>
    <row r="90" spans="1:6" s="10" customFormat="1" ht="15">
      <c r="A90" s="72"/>
      <c r="B90" s="74" t="s">
        <v>207</v>
      </c>
      <c r="C90" s="49" t="s">
        <v>11</v>
      </c>
      <c r="D90" s="51">
        <v>1</v>
      </c>
      <c r="E90" s="1">
        <v>0</v>
      </c>
      <c r="F90" s="51">
        <f>SUM(D90*E90)</f>
        <v>0</v>
      </c>
    </row>
    <row r="91" spans="1:6" s="10" customFormat="1" ht="15">
      <c r="A91" s="72"/>
      <c r="B91" s="76" t="s">
        <v>54</v>
      </c>
      <c r="C91" s="49"/>
      <c r="D91" s="51"/>
      <c r="E91" s="1"/>
      <c r="F91" s="197">
        <f>SUM(F61:F90)</f>
        <v>0</v>
      </c>
    </row>
    <row r="92" spans="1:6" s="10" customFormat="1" ht="15">
      <c r="A92" s="72"/>
      <c r="B92" s="74"/>
      <c r="C92" s="49"/>
      <c r="D92" s="51"/>
      <c r="E92" s="1"/>
      <c r="F92" s="51"/>
    </row>
    <row r="93" spans="1:6" s="10" customFormat="1" ht="15.75" thickBot="1">
      <c r="A93" s="68"/>
      <c r="B93" s="69" t="s">
        <v>105</v>
      </c>
      <c r="C93" s="70"/>
      <c r="D93" s="71"/>
      <c r="E93" s="9"/>
      <c r="F93" s="71"/>
    </row>
    <row r="94" spans="1:6" s="10" customFormat="1" ht="15.75" thickTop="1">
      <c r="A94" s="72"/>
      <c r="B94" s="73"/>
      <c r="C94" s="49"/>
      <c r="D94" s="51"/>
      <c r="E94" s="1"/>
      <c r="F94" s="51"/>
    </row>
    <row r="95" spans="1:6" s="10" customFormat="1" ht="38.25">
      <c r="A95" s="72" t="s">
        <v>10</v>
      </c>
      <c r="B95" s="77" t="s">
        <v>71</v>
      </c>
      <c r="C95" s="49" t="s">
        <v>83</v>
      </c>
      <c r="D95" s="51">
        <v>19.45</v>
      </c>
      <c r="E95" s="1">
        <v>0</v>
      </c>
      <c r="F95" s="51">
        <f>SUM(D95*E95)</f>
        <v>0</v>
      </c>
    </row>
    <row r="96" spans="1:6" s="10" customFormat="1" ht="38.25">
      <c r="A96" s="72" t="s">
        <v>13</v>
      </c>
      <c r="B96" s="77" t="s">
        <v>72</v>
      </c>
      <c r="C96" s="49" t="s">
        <v>83</v>
      </c>
      <c r="D96" s="51">
        <v>8.8000000000000007</v>
      </c>
      <c r="E96" s="1">
        <v>0</v>
      </c>
      <c r="F96" s="51">
        <f>SUM(D96*E96)</f>
        <v>0</v>
      </c>
    </row>
    <row r="97" spans="1:6" s="10" customFormat="1" ht="51">
      <c r="A97" s="72" t="s">
        <v>14</v>
      </c>
      <c r="B97" s="77" t="s">
        <v>73</v>
      </c>
      <c r="C97" s="49" t="s">
        <v>83</v>
      </c>
      <c r="D97" s="51">
        <v>11.1</v>
      </c>
      <c r="E97" s="1">
        <v>0</v>
      </c>
      <c r="F97" s="51">
        <f>SUM(D97*E97)</f>
        <v>0</v>
      </c>
    </row>
    <row r="98" spans="1:6" s="10" customFormat="1" ht="25.5">
      <c r="A98" s="72" t="s">
        <v>15</v>
      </c>
      <c r="B98" s="77" t="s">
        <v>74</v>
      </c>
      <c r="C98" s="49" t="s">
        <v>103</v>
      </c>
      <c r="D98" s="51">
        <v>11.1</v>
      </c>
      <c r="E98" s="1">
        <v>0</v>
      </c>
      <c r="F98" s="51">
        <f>SUM(D98*E98)</f>
        <v>0</v>
      </c>
    </row>
    <row r="99" spans="1:6" s="10" customFormat="1" ht="38.25">
      <c r="A99" s="72" t="s">
        <v>16</v>
      </c>
      <c r="B99" s="77" t="s">
        <v>75</v>
      </c>
      <c r="C99" s="49" t="s">
        <v>103</v>
      </c>
      <c r="D99" s="51">
        <v>10.5</v>
      </c>
      <c r="E99" s="1">
        <v>0</v>
      </c>
      <c r="F99" s="51">
        <f>SUM(D99*E99)</f>
        <v>0</v>
      </c>
    </row>
    <row r="100" spans="1:6" s="10" customFormat="1" ht="16.5" customHeight="1">
      <c r="A100" s="72"/>
      <c r="B100" s="76" t="s">
        <v>70</v>
      </c>
      <c r="C100" s="49"/>
      <c r="D100" s="51"/>
      <c r="E100" s="1"/>
      <c r="F100" s="197">
        <f>SUM(F95:F99)</f>
        <v>0</v>
      </c>
    </row>
    <row r="101" spans="1:6" s="10" customFormat="1" ht="16.5" customHeight="1">
      <c r="A101" s="72"/>
      <c r="B101" s="77"/>
      <c r="C101" s="49"/>
      <c r="D101" s="51"/>
      <c r="E101" s="2"/>
      <c r="F101" s="51"/>
    </row>
    <row r="102" spans="1:6" s="10" customFormat="1" ht="15.75" thickBot="1">
      <c r="A102" s="68"/>
      <c r="B102" s="69" t="s">
        <v>104</v>
      </c>
      <c r="C102" s="70"/>
      <c r="D102" s="71"/>
      <c r="E102" s="9"/>
      <c r="F102" s="71"/>
    </row>
    <row r="103" spans="1:6" s="10" customFormat="1" ht="15.75" thickTop="1">
      <c r="A103" s="72"/>
      <c r="B103" s="73"/>
      <c r="C103" s="49"/>
      <c r="D103" s="51"/>
      <c r="E103" s="1"/>
      <c r="F103" s="51"/>
    </row>
    <row r="104" spans="1:6" s="10" customFormat="1" ht="15">
      <c r="A104" s="72" t="s">
        <v>10</v>
      </c>
      <c r="B104" s="73" t="s">
        <v>77</v>
      </c>
      <c r="C104" s="49" t="s">
        <v>48</v>
      </c>
      <c r="D104" s="51">
        <v>1</v>
      </c>
      <c r="E104" s="1">
        <v>0</v>
      </c>
      <c r="F104" s="51">
        <f t="shared" ref="F104:F109" si="1">SUM(D104*E104)</f>
        <v>0</v>
      </c>
    </row>
    <row r="105" spans="1:6" s="10" customFormat="1" ht="26.25">
      <c r="A105" s="72" t="s">
        <v>13</v>
      </c>
      <c r="B105" s="73" t="s">
        <v>82</v>
      </c>
      <c r="C105" s="49" t="s">
        <v>83</v>
      </c>
      <c r="D105" s="51">
        <v>164.9</v>
      </c>
      <c r="E105" s="1">
        <v>0</v>
      </c>
      <c r="F105" s="51">
        <f t="shared" si="1"/>
        <v>0</v>
      </c>
    </row>
    <row r="106" spans="1:6" s="10" customFormat="1" ht="40.5" customHeight="1">
      <c r="A106" s="72" t="s">
        <v>14</v>
      </c>
      <c r="B106" s="66" t="s">
        <v>84</v>
      </c>
      <c r="C106" s="49" t="s">
        <v>83</v>
      </c>
      <c r="D106" s="51">
        <v>118.3</v>
      </c>
      <c r="E106" s="1">
        <v>0</v>
      </c>
      <c r="F106" s="51">
        <f t="shared" si="1"/>
        <v>0</v>
      </c>
    </row>
    <row r="107" spans="1:6" s="10" customFormat="1" ht="26.25">
      <c r="A107" s="72" t="s">
        <v>15</v>
      </c>
      <c r="B107" s="74" t="s">
        <v>78</v>
      </c>
      <c r="C107" s="49" t="s">
        <v>83</v>
      </c>
      <c r="D107" s="51">
        <v>46.7</v>
      </c>
      <c r="E107" s="1">
        <v>0</v>
      </c>
      <c r="F107" s="51">
        <f t="shared" si="1"/>
        <v>0</v>
      </c>
    </row>
    <row r="108" spans="1:6" s="10" customFormat="1" ht="39">
      <c r="A108" s="72" t="s">
        <v>16</v>
      </c>
      <c r="B108" s="74" t="s">
        <v>211</v>
      </c>
      <c r="C108" s="49" t="s">
        <v>48</v>
      </c>
      <c r="D108" s="51">
        <v>1</v>
      </c>
      <c r="E108" s="1">
        <v>0</v>
      </c>
      <c r="F108" s="51">
        <f t="shared" si="1"/>
        <v>0</v>
      </c>
    </row>
    <row r="109" spans="1:6" s="10" customFormat="1" ht="39">
      <c r="A109" s="72" t="s">
        <v>17</v>
      </c>
      <c r="B109" s="74" t="s">
        <v>212</v>
      </c>
      <c r="C109" s="49" t="s">
        <v>83</v>
      </c>
      <c r="D109" s="51">
        <v>15.2</v>
      </c>
      <c r="E109" s="1">
        <v>0</v>
      </c>
      <c r="F109" s="51">
        <f t="shared" si="1"/>
        <v>0</v>
      </c>
    </row>
    <row r="110" spans="1:6" s="10" customFormat="1" ht="15">
      <c r="A110" s="72"/>
      <c r="B110" s="76" t="s">
        <v>76</v>
      </c>
      <c r="C110" s="49"/>
      <c r="D110" s="51"/>
      <c r="E110" s="1"/>
      <c r="F110" s="197">
        <f>SUM(F104:F109)</f>
        <v>0</v>
      </c>
    </row>
    <row r="111" spans="1:6" s="10" customFormat="1" ht="15">
      <c r="A111" s="72"/>
      <c r="B111" s="74"/>
      <c r="C111" s="49"/>
      <c r="D111" s="51"/>
      <c r="E111" s="2"/>
      <c r="F111" s="51"/>
    </row>
    <row r="112" spans="1:6" s="10" customFormat="1" ht="15.75" thickBot="1">
      <c r="A112" s="68"/>
      <c r="B112" s="69" t="s">
        <v>102</v>
      </c>
      <c r="C112" s="70"/>
      <c r="D112" s="71"/>
      <c r="E112" s="9"/>
      <c r="F112" s="71"/>
    </row>
    <row r="113" spans="1:6" s="10" customFormat="1" ht="15.75" thickTop="1">
      <c r="A113" s="72"/>
      <c r="B113" s="73"/>
      <c r="C113" s="49"/>
      <c r="D113" s="51"/>
      <c r="E113" s="1"/>
      <c r="F113" s="51"/>
    </row>
    <row r="114" spans="1:6" s="10" customFormat="1" ht="15">
      <c r="A114" s="72"/>
      <c r="B114" s="73"/>
      <c r="C114" s="49"/>
      <c r="D114" s="51"/>
      <c r="E114" s="1"/>
      <c r="F114" s="51"/>
    </row>
    <row r="115" spans="1:6" s="10" customFormat="1" ht="38.25">
      <c r="A115" s="72" t="s">
        <v>10</v>
      </c>
      <c r="B115" s="88" t="s">
        <v>208</v>
      </c>
      <c r="C115" s="49" t="s">
        <v>83</v>
      </c>
      <c r="D115" s="51">
        <v>37</v>
      </c>
      <c r="E115" s="1">
        <v>0</v>
      </c>
      <c r="F115" s="51">
        <f>SUM(D115*E115)</f>
        <v>0</v>
      </c>
    </row>
    <row r="116" spans="1:6" s="10" customFormat="1" ht="25.5">
      <c r="A116" s="72" t="s">
        <v>13</v>
      </c>
      <c r="B116" s="66" t="s">
        <v>209</v>
      </c>
      <c r="C116" s="49" t="s">
        <v>83</v>
      </c>
      <c r="D116" s="51">
        <v>37</v>
      </c>
      <c r="E116" s="1">
        <v>0</v>
      </c>
      <c r="F116" s="51">
        <f>SUM(D116*E116)</f>
        <v>0</v>
      </c>
    </row>
    <row r="117" spans="1:6" s="10" customFormat="1" ht="25.5">
      <c r="A117" s="72" t="s">
        <v>14</v>
      </c>
      <c r="B117" s="66" t="s">
        <v>210</v>
      </c>
      <c r="C117" s="49" t="s">
        <v>83</v>
      </c>
      <c r="D117" s="51">
        <v>37</v>
      </c>
      <c r="E117" s="1">
        <v>0</v>
      </c>
      <c r="F117" s="51">
        <f>SUM(D117*E117)</f>
        <v>0</v>
      </c>
    </row>
    <row r="118" spans="1:6" s="10" customFormat="1" ht="26.25">
      <c r="A118" s="72" t="s">
        <v>15</v>
      </c>
      <c r="B118" s="73" t="s">
        <v>80</v>
      </c>
      <c r="C118" s="49" t="s">
        <v>103</v>
      </c>
      <c r="D118" s="51">
        <v>31.85</v>
      </c>
      <c r="E118" s="1">
        <v>0</v>
      </c>
      <c r="F118" s="51">
        <f>SUM(D118*E118)</f>
        <v>0</v>
      </c>
    </row>
    <row r="119" spans="1:6" s="10" customFormat="1" ht="15">
      <c r="A119" s="72" t="s">
        <v>16</v>
      </c>
      <c r="B119" s="74" t="s">
        <v>81</v>
      </c>
      <c r="C119" s="49" t="s">
        <v>11</v>
      </c>
      <c r="D119" s="51">
        <v>3</v>
      </c>
      <c r="E119" s="1">
        <v>0</v>
      </c>
      <c r="F119" s="51">
        <f>SUM(D119*E119)</f>
        <v>0</v>
      </c>
    </row>
    <row r="120" spans="1:6" s="10" customFormat="1" ht="15">
      <c r="A120" s="72"/>
      <c r="B120" s="76" t="s">
        <v>79</v>
      </c>
      <c r="C120" s="49"/>
      <c r="D120" s="51"/>
      <c r="E120" s="1"/>
      <c r="F120" s="197">
        <f>SUM(F114:F119)</f>
        <v>0</v>
      </c>
    </row>
    <row r="121" spans="1:6" s="10" customFormat="1" ht="18.75" customHeight="1">
      <c r="A121" s="72"/>
      <c r="B121" s="74"/>
      <c r="C121" s="49"/>
      <c r="D121" s="51"/>
      <c r="E121" s="2"/>
      <c r="F121" s="119"/>
    </row>
    <row r="122" spans="1:6">
      <c r="A122" s="72"/>
      <c r="B122" s="64" t="s">
        <v>172</v>
      </c>
      <c r="F122" s="197">
        <f>SUM(F120,F110,F100,F91,F57,F48,F41)</f>
        <v>0</v>
      </c>
    </row>
    <row r="123" spans="1:6">
      <c r="A123" s="72"/>
      <c r="B123" s="74"/>
      <c r="E123" s="1"/>
      <c r="F123" s="51"/>
    </row>
    <row r="124" spans="1:6">
      <c r="A124" s="89"/>
      <c r="B124" s="90" t="s">
        <v>111</v>
      </c>
      <c r="C124" s="91"/>
      <c r="D124" s="91"/>
      <c r="E124" s="13"/>
      <c r="F124" s="198"/>
    </row>
    <row r="125" spans="1:6" ht="357">
      <c r="A125" s="59"/>
      <c r="B125" s="92" t="s">
        <v>35</v>
      </c>
      <c r="C125" s="67"/>
      <c r="D125" s="67"/>
      <c r="E125" s="7"/>
    </row>
    <row r="126" spans="1:6" s="14" customFormat="1" ht="255">
      <c r="A126" s="59"/>
      <c r="B126" s="92" t="s">
        <v>36</v>
      </c>
      <c r="C126" s="67"/>
      <c r="D126" s="67"/>
      <c r="E126" s="7"/>
      <c r="F126" s="119"/>
    </row>
    <row r="127" spans="1:6" s="15" customFormat="1">
      <c r="A127" s="59"/>
      <c r="B127" s="93"/>
      <c r="C127" s="67"/>
      <c r="D127" s="67"/>
      <c r="E127" s="7"/>
      <c r="F127" s="119"/>
    </row>
    <row r="128" spans="1:6" s="14" customFormat="1" ht="15" thickBot="1">
      <c r="A128" s="94"/>
      <c r="B128" s="95" t="s">
        <v>85</v>
      </c>
      <c r="C128" s="96"/>
      <c r="D128" s="97"/>
      <c r="E128" s="16"/>
      <c r="F128" s="199"/>
    </row>
    <row r="129" spans="1:6" s="15" customFormat="1" ht="15" thickTop="1">
      <c r="A129" s="98"/>
      <c r="B129" s="99"/>
      <c r="C129" s="100"/>
      <c r="D129" s="101"/>
      <c r="E129" s="18"/>
      <c r="F129" s="200"/>
    </row>
    <row r="130" spans="1:6" s="20" customFormat="1">
      <c r="A130" s="102" t="s">
        <v>10</v>
      </c>
      <c r="B130" s="103" t="s">
        <v>86</v>
      </c>
      <c r="C130" s="104"/>
      <c r="D130" s="105"/>
      <c r="E130" s="19"/>
      <c r="F130" s="201"/>
    </row>
    <row r="131" spans="1:6" s="20" customFormat="1" ht="51">
      <c r="A131" s="106"/>
      <c r="B131" s="107" t="s">
        <v>214</v>
      </c>
      <c r="C131" s="104"/>
      <c r="D131" s="105"/>
      <c r="E131" s="19"/>
      <c r="F131" s="201"/>
    </row>
    <row r="132" spans="1:6" s="20" customFormat="1" ht="25.5">
      <c r="A132" s="106"/>
      <c r="B132" s="107" t="s">
        <v>87</v>
      </c>
      <c r="C132" s="108" t="s">
        <v>12</v>
      </c>
      <c r="D132" s="80">
        <v>1</v>
      </c>
      <c r="E132" s="1">
        <v>0</v>
      </c>
      <c r="F132" s="80">
        <f>SUM(E132*D132)</f>
        <v>0</v>
      </c>
    </row>
    <row r="133" spans="1:6" s="20" customFormat="1">
      <c r="A133" s="102" t="s">
        <v>13</v>
      </c>
      <c r="B133" s="103" t="s">
        <v>88</v>
      </c>
      <c r="C133" s="108"/>
      <c r="D133" s="80"/>
      <c r="E133" s="1"/>
      <c r="F133" s="80"/>
    </row>
    <row r="134" spans="1:6" s="20" customFormat="1" ht="38.25">
      <c r="A134" s="106"/>
      <c r="B134" s="107" t="s">
        <v>215</v>
      </c>
      <c r="C134" s="85"/>
      <c r="D134" s="80"/>
      <c r="E134" s="1"/>
      <c r="F134" s="80"/>
    </row>
    <row r="135" spans="1:6" s="20" customFormat="1" ht="38.25">
      <c r="A135" s="106"/>
      <c r="B135" s="107" t="s">
        <v>174</v>
      </c>
      <c r="C135" s="85" t="s">
        <v>12</v>
      </c>
      <c r="D135" s="80">
        <v>1</v>
      </c>
      <c r="E135" s="1">
        <v>0</v>
      </c>
      <c r="F135" s="80">
        <f>SUM(E135*D135)</f>
        <v>0</v>
      </c>
    </row>
    <row r="136" spans="1:6" s="20" customFormat="1" ht="123.75" customHeight="1">
      <c r="A136" s="102" t="s">
        <v>14</v>
      </c>
      <c r="B136" s="107" t="s">
        <v>230</v>
      </c>
      <c r="C136" s="109" t="s">
        <v>89</v>
      </c>
      <c r="D136" s="110">
        <v>1</v>
      </c>
      <c r="E136" s="1">
        <v>0</v>
      </c>
      <c r="F136" s="202">
        <f>D136*E136</f>
        <v>0</v>
      </c>
    </row>
    <row r="137" spans="1:6" s="20" customFormat="1" ht="30" customHeight="1">
      <c r="A137" s="111" t="s">
        <v>15</v>
      </c>
      <c r="B137" s="77" t="s">
        <v>239</v>
      </c>
      <c r="C137" s="85" t="s">
        <v>11</v>
      </c>
      <c r="D137" s="51">
        <v>1</v>
      </c>
      <c r="E137" s="2">
        <v>0</v>
      </c>
      <c r="F137" s="119">
        <f>D137*E137</f>
        <v>0</v>
      </c>
    </row>
    <row r="138" spans="1:6" s="20" customFormat="1" ht="30.75" customHeight="1">
      <c r="A138" s="111" t="s">
        <v>16</v>
      </c>
      <c r="B138" s="77" t="s">
        <v>240</v>
      </c>
      <c r="C138" s="85"/>
      <c r="D138" s="80"/>
      <c r="E138" s="2"/>
      <c r="F138" s="119"/>
    </row>
    <row r="139" spans="1:6" s="20" customFormat="1">
      <c r="A139" s="106"/>
      <c r="B139" s="77" t="s">
        <v>90</v>
      </c>
      <c r="C139" s="85" t="s">
        <v>11</v>
      </c>
      <c r="D139" s="51">
        <v>1</v>
      </c>
      <c r="E139" s="2">
        <v>0</v>
      </c>
      <c r="F139" s="119">
        <f>D139*E139</f>
        <v>0</v>
      </c>
    </row>
    <row r="140" spans="1:6" s="20" customFormat="1" ht="32.25" customHeight="1">
      <c r="A140" s="111" t="s">
        <v>17</v>
      </c>
      <c r="B140" s="77" t="s">
        <v>241</v>
      </c>
      <c r="C140" s="85" t="s">
        <v>11</v>
      </c>
      <c r="D140" s="51">
        <v>1</v>
      </c>
      <c r="E140" s="2">
        <v>0</v>
      </c>
      <c r="F140" s="119">
        <f>D140*E140</f>
        <v>0</v>
      </c>
    </row>
    <row r="141" spans="1:6" s="20" customFormat="1" ht="15" customHeight="1">
      <c r="A141" s="111" t="s">
        <v>18</v>
      </c>
      <c r="B141" s="77" t="s">
        <v>242</v>
      </c>
      <c r="C141" s="85" t="s">
        <v>11</v>
      </c>
      <c r="D141" s="51">
        <v>1</v>
      </c>
      <c r="E141" s="2">
        <v>0</v>
      </c>
      <c r="F141" s="119">
        <f>D141*E141</f>
        <v>0</v>
      </c>
    </row>
    <row r="142" spans="1:6" s="20" customFormat="1">
      <c r="A142" s="102"/>
      <c r="B142" s="112" t="s">
        <v>112</v>
      </c>
      <c r="C142" s="108"/>
      <c r="D142" s="80"/>
      <c r="E142" s="1"/>
      <c r="F142" s="203">
        <f>SUM(F131:F141)</f>
        <v>0</v>
      </c>
    </row>
    <row r="143" spans="1:6" s="20" customFormat="1">
      <c r="A143" s="106"/>
      <c r="B143" s="107"/>
      <c r="C143" s="108"/>
      <c r="D143" s="80"/>
      <c r="E143" s="17"/>
      <c r="F143" s="80"/>
    </row>
    <row r="144" spans="1:6" s="20" customFormat="1" ht="16.5" customHeight="1" thickBot="1">
      <c r="A144" s="113"/>
      <c r="B144" s="95" t="s">
        <v>91</v>
      </c>
      <c r="C144" s="114"/>
      <c r="D144" s="115"/>
      <c r="E144" s="21"/>
      <c r="F144" s="204"/>
    </row>
    <row r="145" spans="1:8" s="20" customFormat="1" ht="15" thickTop="1">
      <c r="A145" s="116"/>
      <c r="B145" s="99"/>
      <c r="C145" s="117"/>
      <c r="D145" s="118"/>
      <c r="E145" s="22"/>
      <c r="F145" s="205"/>
    </row>
    <row r="146" spans="1:8" s="20" customFormat="1" ht="76.5">
      <c r="A146" s="106" t="s">
        <v>10</v>
      </c>
      <c r="B146" s="107" t="s">
        <v>92</v>
      </c>
      <c r="C146" s="108" t="s">
        <v>12</v>
      </c>
      <c r="D146" s="80">
        <v>1</v>
      </c>
      <c r="E146" s="17">
        <v>0</v>
      </c>
      <c r="F146" s="80">
        <f>D146*E146</f>
        <v>0</v>
      </c>
    </row>
    <row r="147" spans="1:8" s="10" customFormat="1" ht="38.25">
      <c r="A147" s="106" t="s">
        <v>13</v>
      </c>
      <c r="B147" s="77" t="s">
        <v>216</v>
      </c>
      <c r="C147" s="53"/>
      <c r="D147" s="119"/>
      <c r="E147" s="2"/>
      <c r="F147" s="119"/>
      <c r="G147" s="23"/>
      <c r="H147" s="23"/>
    </row>
    <row r="148" spans="1:8" s="10" customFormat="1" ht="51" customHeight="1">
      <c r="A148" s="120"/>
      <c r="B148" s="77" t="s">
        <v>217</v>
      </c>
      <c r="C148" s="53"/>
      <c r="D148" s="119"/>
      <c r="E148" s="2"/>
      <c r="F148" s="119"/>
      <c r="G148" s="23"/>
      <c r="H148" s="23"/>
    </row>
    <row r="149" spans="1:8" s="10" customFormat="1" ht="15">
      <c r="A149" s="120"/>
      <c r="B149" s="77" t="s">
        <v>218</v>
      </c>
      <c r="C149" s="53" t="s">
        <v>19</v>
      </c>
      <c r="D149" s="119">
        <v>60</v>
      </c>
      <c r="E149" s="1">
        <v>0</v>
      </c>
      <c r="F149" s="202">
        <f>D149*E149</f>
        <v>0</v>
      </c>
      <c r="G149" s="24"/>
      <c r="H149" s="24"/>
    </row>
    <row r="150" spans="1:8" s="10" customFormat="1" ht="15">
      <c r="A150" s="120"/>
      <c r="B150" s="77" t="s">
        <v>219</v>
      </c>
      <c r="C150" s="53" t="s">
        <v>19</v>
      </c>
      <c r="D150" s="119">
        <v>10</v>
      </c>
      <c r="E150" s="1">
        <v>0</v>
      </c>
      <c r="F150" s="202">
        <f>D150*E150</f>
        <v>0</v>
      </c>
      <c r="G150" s="24"/>
      <c r="H150" s="24"/>
    </row>
    <row r="151" spans="1:8" s="15" customFormat="1" ht="25.5">
      <c r="A151" s="106" t="s">
        <v>14</v>
      </c>
      <c r="B151" s="107" t="s">
        <v>93</v>
      </c>
      <c r="C151" s="108"/>
      <c r="D151" s="80"/>
      <c r="E151" s="17"/>
      <c r="F151" s="80"/>
    </row>
    <row r="152" spans="1:8" s="15" customFormat="1">
      <c r="A152" s="106"/>
      <c r="B152" s="107" t="s">
        <v>94</v>
      </c>
      <c r="C152" s="108" t="s">
        <v>25</v>
      </c>
      <c r="D152" s="80">
        <v>3</v>
      </c>
      <c r="E152" s="17">
        <v>0</v>
      </c>
      <c r="F152" s="80">
        <f>D152*E152</f>
        <v>0</v>
      </c>
    </row>
    <row r="153" spans="1:8" s="15" customFormat="1">
      <c r="A153" s="106"/>
      <c r="B153" s="107" t="s">
        <v>95</v>
      </c>
      <c r="C153" s="108" t="s">
        <v>25</v>
      </c>
      <c r="D153" s="80">
        <v>2</v>
      </c>
      <c r="E153" s="17">
        <v>0</v>
      </c>
      <c r="F153" s="80">
        <f>D153*E153</f>
        <v>0</v>
      </c>
    </row>
    <row r="154" spans="1:8" s="10" customFormat="1" ht="18.75" customHeight="1">
      <c r="A154" s="106" t="s">
        <v>15</v>
      </c>
      <c r="B154" s="74" t="s">
        <v>220</v>
      </c>
      <c r="C154" s="108" t="s">
        <v>25</v>
      </c>
      <c r="D154" s="80">
        <v>1</v>
      </c>
      <c r="E154" s="17">
        <v>0</v>
      </c>
      <c r="F154" s="80">
        <f>D154*E154</f>
        <v>0</v>
      </c>
      <c r="G154" s="24"/>
      <c r="H154" s="24"/>
    </row>
    <row r="155" spans="1:8" s="10" customFormat="1" ht="27" customHeight="1">
      <c r="A155" s="106" t="s">
        <v>16</v>
      </c>
      <c r="B155" s="74" t="s">
        <v>221</v>
      </c>
      <c r="C155" s="108" t="s">
        <v>25</v>
      </c>
      <c r="D155" s="80">
        <v>1</v>
      </c>
      <c r="E155" s="17">
        <v>0</v>
      </c>
      <c r="F155" s="80">
        <f>D155*E155</f>
        <v>0</v>
      </c>
      <c r="G155" s="24"/>
      <c r="H155" s="24"/>
    </row>
    <row r="156" spans="1:8" s="20" customFormat="1">
      <c r="A156" s="106"/>
      <c r="B156" s="112" t="s">
        <v>113</v>
      </c>
      <c r="C156" s="108"/>
      <c r="D156" s="80"/>
      <c r="E156" s="18"/>
      <c r="F156" s="203">
        <f>SUM(F146:F155)</f>
        <v>0</v>
      </c>
    </row>
    <row r="157" spans="1:8" s="15" customFormat="1">
      <c r="A157" s="106"/>
      <c r="B157" s="107"/>
      <c r="C157" s="108"/>
      <c r="D157" s="80"/>
      <c r="E157" s="25"/>
      <c r="F157" s="206"/>
    </row>
    <row r="158" spans="1:8" s="15" customFormat="1" ht="15" thickBot="1">
      <c r="A158" s="113"/>
      <c r="B158" s="95" t="s">
        <v>96</v>
      </c>
      <c r="C158" s="114"/>
      <c r="D158" s="115"/>
      <c r="E158" s="21"/>
      <c r="F158" s="204"/>
    </row>
    <row r="159" spans="1:8" s="15" customFormat="1" ht="15" thickTop="1">
      <c r="A159" s="116"/>
      <c r="B159" s="99"/>
      <c r="C159" s="117"/>
      <c r="D159" s="118"/>
      <c r="E159" s="22"/>
      <c r="F159" s="205"/>
    </row>
    <row r="160" spans="1:8" s="15" customFormat="1">
      <c r="A160" s="106" t="s">
        <v>10</v>
      </c>
      <c r="B160" s="107" t="s">
        <v>97</v>
      </c>
      <c r="C160" s="108"/>
      <c r="D160" s="80"/>
      <c r="E160" s="18"/>
      <c r="F160" s="206"/>
    </row>
    <row r="161" spans="1:6" s="15" customFormat="1">
      <c r="A161" s="106"/>
      <c r="B161" s="107" t="s">
        <v>98</v>
      </c>
      <c r="C161" s="108" t="s">
        <v>19</v>
      </c>
      <c r="D161" s="80">
        <v>10</v>
      </c>
      <c r="E161" s="17">
        <v>0</v>
      </c>
      <c r="F161" s="80">
        <f>D161*E161</f>
        <v>0</v>
      </c>
    </row>
    <row r="162" spans="1:6" s="15" customFormat="1">
      <c r="A162" s="106"/>
      <c r="B162" s="107" t="s">
        <v>99</v>
      </c>
      <c r="C162" s="108" t="s">
        <v>19</v>
      </c>
      <c r="D162" s="80">
        <v>4</v>
      </c>
      <c r="E162" s="17">
        <v>0</v>
      </c>
      <c r="F162" s="80">
        <f>D162*E162</f>
        <v>0</v>
      </c>
    </row>
    <row r="163" spans="1:6" s="4" customFormat="1" ht="14.25" customHeight="1">
      <c r="A163" s="106" t="s">
        <v>13</v>
      </c>
      <c r="B163" s="107" t="s">
        <v>222</v>
      </c>
      <c r="C163" s="108" t="s">
        <v>12</v>
      </c>
      <c r="D163" s="80">
        <v>1</v>
      </c>
      <c r="E163" s="17">
        <v>0</v>
      </c>
      <c r="F163" s="80">
        <f>D163*E163</f>
        <v>0</v>
      </c>
    </row>
    <row r="164" spans="1:6" s="4" customFormat="1" ht="14.25" customHeight="1">
      <c r="A164" s="106" t="s">
        <v>14</v>
      </c>
      <c r="B164" s="107" t="s">
        <v>175</v>
      </c>
      <c r="C164" s="108" t="s">
        <v>12</v>
      </c>
      <c r="D164" s="80">
        <v>1</v>
      </c>
      <c r="E164" s="17">
        <v>0</v>
      </c>
      <c r="F164" s="80">
        <f>D164*E164</f>
        <v>0</v>
      </c>
    </row>
    <row r="165" spans="1:6" s="15" customFormat="1">
      <c r="A165" s="106"/>
      <c r="B165" s="112" t="s">
        <v>114</v>
      </c>
      <c r="C165" s="108"/>
      <c r="D165" s="80"/>
      <c r="E165" s="18"/>
      <c r="F165" s="203">
        <f>SUM(F161:F164)</f>
        <v>0</v>
      </c>
    </row>
    <row r="166" spans="1:6" s="15" customFormat="1">
      <c r="A166" s="106"/>
      <c r="B166" s="107"/>
      <c r="C166" s="108"/>
      <c r="D166" s="80"/>
      <c r="E166" s="25"/>
      <c r="F166" s="206"/>
    </row>
    <row r="167" spans="1:6" s="15" customFormat="1" ht="15" thickBot="1">
      <c r="A167" s="113"/>
      <c r="B167" s="95" t="s">
        <v>125</v>
      </c>
      <c r="C167" s="114"/>
      <c r="D167" s="115"/>
      <c r="E167" s="21"/>
      <c r="F167" s="204"/>
    </row>
    <row r="168" spans="1:6" s="15" customFormat="1" ht="15" thickTop="1">
      <c r="A168" s="116"/>
      <c r="B168" s="99"/>
      <c r="C168" s="117"/>
      <c r="D168" s="118"/>
      <c r="E168" s="22"/>
      <c r="F168" s="205"/>
    </row>
    <row r="169" spans="1:6" s="20" customFormat="1" ht="17.25" customHeight="1">
      <c r="A169" s="111" t="s">
        <v>10</v>
      </c>
      <c r="B169" s="107" t="s">
        <v>177</v>
      </c>
      <c r="C169" s="121" t="s">
        <v>12</v>
      </c>
      <c r="D169" s="51">
        <v>1</v>
      </c>
      <c r="E169" s="2">
        <v>0</v>
      </c>
      <c r="F169" s="119">
        <f>D169*E169</f>
        <v>0</v>
      </c>
    </row>
    <row r="170" spans="1:6" s="20" customFormat="1" ht="15" customHeight="1">
      <c r="A170" s="111" t="s">
        <v>13</v>
      </c>
      <c r="B170" s="107" t="s">
        <v>176</v>
      </c>
      <c r="C170" s="121" t="s">
        <v>12</v>
      </c>
      <c r="D170" s="51">
        <v>1</v>
      </c>
      <c r="E170" s="2">
        <v>0</v>
      </c>
      <c r="F170" s="119">
        <f>D170*E170</f>
        <v>0</v>
      </c>
    </row>
    <row r="171" spans="1:6" s="15" customFormat="1">
      <c r="A171" s="106" t="s">
        <v>14</v>
      </c>
      <c r="B171" s="107" t="s">
        <v>100</v>
      </c>
      <c r="C171" s="121" t="s">
        <v>103</v>
      </c>
      <c r="D171" s="80">
        <v>20</v>
      </c>
      <c r="E171" s="17">
        <v>0</v>
      </c>
      <c r="F171" s="80">
        <f>E171*D171</f>
        <v>0</v>
      </c>
    </row>
    <row r="172" spans="1:6" s="15" customFormat="1">
      <c r="A172" s="106"/>
      <c r="B172" s="112" t="s">
        <v>126</v>
      </c>
      <c r="C172" s="108"/>
      <c r="D172" s="80"/>
      <c r="E172" s="18"/>
      <c r="F172" s="203">
        <f>SUM(F169:F171)</f>
        <v>0</v>
      </c>
    </row>
    <row r="173" spans="1:6" s="15" customFormat="1">
      <c r="A173" s="106"/>
      <c r="B173" s="107"/>
      <c r="C173" s="108"/>
      <c r="D173" s="80"/>
      <c r="E173" s="18"/>
      <c r="F173" s="206"/>
    </row>
    <row r="174" spans="1:6" s="4" customFormat="1" ht="14.25" customHeight="1" thickBot="1">
      <c r="A174" s="122"/>
      <c r="B174" s="123" t="s">
        <v>115</v>
      </c>
      <c r="C174" s="122"/>
      <c r="D174" s="124"/>
      <c r="E174" s="26"/>
      <c r="F174" s="207"/>
    </row>
    <row r="175" spans="1:6" s="4" customFormat="1" ht="12" customHeight="1" thickTop="1">
      <c r="A175" s="49"/>
      <c r="B175" s="125"/>
      <c r="C175" s="49"/>
      <c r="D175" s="126"/>
      <c r="E175" s="27"/>
      <c r="F175" s="119"/>
    </row>
    <row r="176" spans="1:6" s="4" customFormat="1" ht="54.75" customHeight="1">
      <c r="A176" s="111" t="s">
        <v>10</v>
      </c>
      <c r="B176" s="77" t="s">
        <v>116</v>
      </c>
      <c r="C176" s="85"/>
      <c r="D176" s="80"/>
      <c r="E176" s="2"/>
      <c r="F176" s="119"/>
    </row>
    <row r="177" spans="1:6" s="4" customFormat="1" ht="12.75">
      <c r="A177" s="106"/>
      <c r="B177" s="77" t="s">
        <v>117</v>
      </c>
      <c r="C177" s="85"/>
      <c r="D177" s="80"/>
      <c r="E177" s="2"/>
      <c r="F177" s="119"/>
    </row>
    <row r="178" spans="1:6" s="4" customFormat="1" ht="12.75">
      <c r="A178" s="106"/>
      <c r="B178" s="77" t="s">
        <v>118</v>
      </c>
      <c r="C178" s="80" t="s">
        <v>25</v>
      </c>
      <c r="D178" s="51">
        <v>1</v>
      </c>
      <c r="E178" s="2">
        <v>0</v>
      </c>
      <c r="F178" s="119">
        <f>D178*E178</f>
        <v>0</v>
      </c>
    </row>
    <row r="179" spans="1:6" s="4" customFormat="1" ht="28.5" customHeight="1">
      <c r="A179" s="111" t="s">
        <v>13</v>
      </c>
      <c r="B179" s="77" t="s">
        <v>231</v>
      </c>
      <c r="C179" s="80" t="s">
        <v>25</v>
      </c>
      <c r="D179" s="51">
        <v>4</v>
      </c>
      <c r="E179" s="2">
        <v>0</v>
      </c>
      <c r="F179" s="119">
        <f>D179*E179</f>
        <v>0</v>
      </c>
    </row>
    <row r="180" spans="1:6" s="4" customFormat="1" ht="53.25" customHeight="1">
      <c r="A180" s="106" t="s">
        <v>14</v>
      </c>
      <c r="B180" s="127" t="s">
        <v>223</v>
      </c>
      <c r="C180" s="85" t="s">
        <v>12</v>
      </c>
      <c r="D180" s="80">
        <v>1</v>
      </c>
      <c r="E180" s="1">
        <v>0</v>
      </c>
      <c r="F180" s="51">
        <f>D180*E180</f>
        <v>0</v>
      </c>
    </row>
    <row r="181" spans="1:6" s="4" customFormat="1" ht="64.5" customHeight="1">
      <c r="A181" s="111" t="s">
        <v>15</v>
      </c>
      <c r="B181" s="128" t="s">
        <v>119</v>
      </c>
      <c r="C181" s="49"/>
      <c r="D181" s="51"/>
      <c r="E181" s="2"/>
      <c r="F181" s="119"/>
    </row>
    <row r="182" spans="1:6" s="4" customFormat="1" ht="15" customHeight="1">
      <c r="A182" s="111"/>
      <c r="B182" s="128" t="s">
        <v>173</v>
      </c>
      <c r="C182" s="49" t="s">
        <v>19</v>
      </c>
      <c r="D182" s="51">
        <v>20</v>
      </c>
      <c r="E182" s="2">
        <v>0</v>
      </c>
      <c r="F182" s="119">
        <f>D182*E182</f>
        <v>0</v>
      </c>
    </row>
    <row r="183" spans="1:6" s="4" customFormat="1" ht="12.75">
      <c r="A183" s="121"/>
      <c r="B183" s="129" t="s">
        <v>120</v>
      </c>
      <c r="C183" s="49"/>
      <c r="D183" s="51"/>
      <c r="E183" s="2"/>
      <c r="F183" s="119"/>
    </row>
    <row r="184" spans="1:6" s="4" customFormat="1" ht="14.25" customHeight="1">
      <c r="A184" s="121"/>
      <c r="B184" s="128" t="s">
        <v>121</v>
      </c>
      <c r="C184" s="49"/>
      <c r="D184" s="51"/>
      <c r="E184" s="2"/>
      <c r="F184" s="119"/>
    </row>
    <row r="185" spans="1:6" s="28" customFormat="1" ht="12.75">
      <c r="A185" s="106" t="s">
        <v>16</v>
      </c>
      <c r="B185" s="107" t="s">
        <v>122</v>
      </c>
      <c r="C185" s="104" t="s">
        <v>25</v>
      </c>
      <c r="D185" s="105">
        <v>1</v>
      </c>
      <c r="E185" s="1">
        <v>0</v>
      </c>
      <c r="F185" s="51">
        <f>D185*E185</f>
        <v>0</v>
      </c>
    </row>
    <row r="186" spans="1:6" s="28" customFormat="1" ht="12.75">
      <c r="A186" s="106" t="s">
        <v>17</v>
      </c>
      <c r="B186" s="107" t="s">
        <v>123</v>
      </c>
      <c r="C186" s="104" t="s">
        <v>12</v>
      </c>
      <c r="D186" s="105">
        <v>1</v>
      </c>
      <c r="E186" s="1">
        <v>0</v>
      </c>
      <c r="F186" s="51">
        <f>D186*E186</f>
        <v>0</v>
      </c>
    </row>
    <row r="187" spans="1:6" s="28" customFormat="1" ht="12.75">
      <c r="A187" s="106" t="s">
        <v>18</v>
      </c>
      <c r="B187" s="107" t="s">
        <v>124</v>
      </c>
      <c r="C187" s="85" t="s">
        <v>101</v>
      </c>
      <c r="D187" s="80">
        <v>5</v>
      </c>
      <c r="E187" s="1">
        <v>0</v>
      </c>
      <c r="F187" s="80">
        <f>D187*E187</f>
        <v>0</v>
      </c>
    </row>
    <row r="188" spans="1:6" s="28" customFormat="1" ht="12.75">
      <c r="A188" s="106" t="s">
        <v>20</v>
      </c>
      <c r="B188" s="107" t="s">
        <v>224</v>
      </c>
      <c r="C188" s="85" t="s">
        <v>12</v>
      </c>
      <c r="D188" s="80">
        <v>1</v>
      </c>
      <c r="E188" s="1">
        <v>0</v>
      </c>
      <c r="F188" s="80">
        <f>D188*E188</f>
        <v>0</v>
      </c>
    </row>
    <row r="189" spans="1:6" s="28" customFormat="1" ht="12.75">
      <c r="A189" s="106"/>
      <c r="B189" s="112" t="s">
        <v>128</v>
      </c>
      <c r="C189" s="85"/>
      <c r="D189" s="80"/>
      <c r="E189" s="1"/>
      <c r="F189" s="203">
        <f>SUM(F176:F188)</f>
        <v>0</v>
      </c>
    </row>
    <row r="190" spans="1:6" s="4" customFormat="1" ht="12.75">
      <c r="A190" s="49"/>
      <c r="B190" s="77"/>
      <c r="C190" s="49"/>
      <c r="D190" s="130"/>
      <c r="E190" s="29"/>
      <c r="F190" s="119"/>
    </row>
    <row r="191" spans="1:6" s="31" customFormat="1" ht="13.5" thickBot="1">
      <c r="A191" s="131"/>
      <c r="B191" s="132" t="s">
        <v>127</v>
      </c>
      <c r="C191" s="131"/>
      <c r="D191" s="133"/>
      <c r="E191" s="30"/>
      <c r="F191" s="208"/>
    </row>
    <row r="192" spans="1:6" s="32" customFormat="1" ht="12" customHeight="1" thickTop="1">
      <c r="A192" s="134"/>
      <c r="B192" s="135"/>
      <c r="C192" s="117"/>
      <c r="D192" s="118"/>
      <c r="E192" s="22"/>
      <c r="F192" s="205"/>
    </row>
    <row r="193" spans="1:7" s="33" customFormat="1" ht="65.25" customHeight="1">
      <c r="A193" s="85" t="s">
        <v>10</v>
      </c>
      <c r="B193" s="136" t="s">
        <v>225</v>
      </c>
      <c r="C193" s="100" t="s">
        <v>25</v>
      </c>
      <c r="D193" s="101">
        <v>1</v>
      </c>
      <c r="E193" s="17">
        <v>0</v>
      </c>
      <c r="F193" s="51">
        <f>D193*E193</f>
        <v>0</v>
      </c>
    </row>
    <row r="194" spans="1:7" s="33" customFormat="1" ht="14.25" customHeight="1">
      <c r="A194" s="85" t="s">
        <v>13</v>
      </c>
      <c r="B194" s="127" t="s">
        <v>178</v>
      </c>
      <c r="C194" s="85" t="s">
        <v>226</v>
      </c>
      <c r="D194" s="80">
        <v>4</v>
      </c>
      <c r="E194" s="12">
        <v>0</v>
      </c>
      <c r="F194" s="51">
        <f>E194*D194</f>
        <v>0</v>
      </c>
    </row>
    <row r="195" spans="1:7" s="35" customFormat="1" ht="15" customHeight="1">
      <c r="A195" s="137"/>
      <c r="B195" s="112" t="s">
        <v>129</v>
      </c>
      <c r="C195" s="104"/>
      <c r="D195" s="105"/>
      <c r="E195" s="34"/>
      <c r="F195" s="62">
        <f>SUM(F193:F194)</f>
        <v>0</v>
      </c>
    </row>
    <row r="196" spans="1:7" s="35" customFormat="1" ht="22.5" customHeight="1">
      <c r="A196" s="137"/>
      <c r="B196" s="103"/>
      <c r="C196" s="104"/>
      <c r="D196" s="105"/>
      <c r="E196" s="34"/>
      <c r="F196" s="62"/>
    </row>
    <row r="197" spans="1:7" ht="15" thickBot="1">
      <c r="A197" s="131"/>
      <c r="B197" s="132" t="s">
        <v>227</v>
      </c>
      <c r="C197" s="131"/>
      <c r="D197" s="133"/>
      <c r="E197" s="30"/>
      <c r="F197" s="208"/>
    </row>
    <row r="198" spans="1:7" ht="15" thickTop="1">
      <c r="A198" s="138"/>
      <c r="B198" s="139"/>
      <c r="C198" s="138"/>
      <c r="D198" s="140"/>
      <c r="E198" s="36"/>
      <c r="F198" s="209"/>
    </row>
    <row r="199" spans="1:7" s="10" customFormat="1" ht="15">
      <c r="A199" s="72" t="s">
        <v>10</v>
      </c>
      <c r="B199" s="73" t="s">
        <v>228</v>
      </c>
      <c r="C199" s="49" t="s">
        <v>48</v>
      </c>
      <c r="D199" s="51">
        <v>1</v>
      </c>
      <c r="E199" s="1">
        <v>0</v>
      </c>
      <c r="F199" s="51">
        <f>SUM(D199*E199)</f>
        <v>0</v>
      </c>
    </row>
    <row r="200" spans="1:7" s="35" customFormat="1" ht="15" customHeight="1">
      <c r="A200" s="137"/>
      <c r="B200" s="112" t="s">
        <v>229</v>
      </c>
      <c r="C200" s="104"/>
      <c r="D200" s="105"/>
      <c r="E200" s="34"/>
      <c r="F200" s="62">
        <f>SUM(F197:F199)</f>
        <v>0</v>
      </c>
    </row>
    <row r="201" spans="1:7" s="35" customFormat="1" ht="15" customHeight="1">
      <c r="A201" s="137"/>
      <c r="B201" s="103"/>
      <c r="C201" s="104"/>
      <c r="D201" s="105"/>
      <c r="E201" s="34"/>
      <c r="F201" s="62"/>
    </row>
    <row r="202" spans="1:7" s="4" customFormat="1" ht="12.75">
      <c r="A202" s="49"/>
      <c r="B202" s="141" t="s">
        <v>171</v>
      </c>
      <c r="C202" s="49"/>
      <c r="D202" s="126"/>
      <c r="E202" s="2"/>
      <c r="F202" s="210">
        <f>F200+F195+F189+F172+F165+F156+F142</f>
        <v>0</v>
      </c>
    </row>
    <row r="203" spans="1:7" ht="17.25" customHeight="1">
      <c r="A203" s="142"/>
      <c r="C203" s="67"/>
      <c r="D203" s="67"/>
      <c r="E203" s="7"/>
    </row>
    <row r="204" spans="1:7" ht="16.5" customHeight="1">
      <c r="A204" s="143"/>
      <c r="B204" s="144" t="s">
        <v>168</v>
      </c>
      <c r="C204" s="145"/>
      <c r="D204" s="145"/>
      <c r="E204" s="37"/>
      <c r="F204" s="211"/>
    </row>
    <row r="205" spans="1:7" ht="324" customHeight="1">
      <c r="A205" s="142"/>
      <c r="B205" s="74" t="s">
        <v>37</v>
      </c>
      <c r="C205" s="67"/>
      <c r="D205" s="67"/>
      <c r="E205" s="7"/>
    </row>
    <row r="206" spans="1:7" s="33" customFormat="1" ht="262.5" customHeight="1">
      <c r="A206" s="142"/>
      <c r="B206" s="74" t="s">
        <v>38</v>
      </c>
      <c r="C206" s="67"/>
      <c r="D206" s="67"/>
      <c r="E206" s="7"/>
      <c r="F206" s="119"/>
    </row>
    <row r="207" spans="1:7" s="33" customFormat="1" ht="13.5" customHeight="1">
      <c r="A207" s="146"/>
      <c r="B207" s="147"/>
      <c r="C207" s="148"/>
      <c r="D207" s="148"/>
      <c r="E207" s="38"/>
      <c r="F207" s="212"/>
    </row>
    <row r="208" spans="1:7" s="41" customFormat="1" ht="12.75">
      <c r="A208" s="149"/>
      <c r="B208" s="150" t="s">
        <v>233</v>
      </c>
      <c r="C208" s="149"/>
      <c r="D208" s="151"/>
      <c r="E208" s="39"/>
      <c r="F208" s="213"/>
      <c r="G208" s="40"/>
    </row>
    <row r="209" spans="1:7" s="41" customFormat="1" ht="13.5" customHeight="1">
      <c r="A209" s="152" t="s">
        <v>10</v>
      </c>
      <c r="B209" s="153" t="s">
        <v>136</v>
      </c>
      <c r="C209" s="152" t="s">
        <v>25</v>
      </c>
      <c r="D209" s="154">
        <v>1</v>
      </c>
      <c r="E209" s="42">
        <v>0</v>
      </c>
      <c r="F209" s="214">
        <f t="shared" ref="F209:F217" si="2">E209*D209</f>
        <v>0</v>
      </c>
      <c r="G209" s="40"/>
    </row>
    <row r="210" spans="1:7" s="41" customFormat="1" ht="22.5" customHeight="1">
      <c r="A210" s="149" t="s">
        <v>13</v>
      </c>
      <c r="B210" s="153" t="s">
        <v>137</v>
      </c>
      <c r="C210" s="152" t="s">
        <v>25</v>
      </c>
      <c r="D210" s="154">
        <v>1</v>
      </c>
      <c r="E210" s="42">
        <v>0</v>
      </c>
      <c r="F210" s="214">
        <f t="shared" si="2"/>
        <v>0</v>
      </c>
      <c r="G210" s="40"/>
    </row>
    <row r="211" spans="1:7" s="41" customFormat="1" ht="22.5" customHeight="1">
      <c r="A211" s="149" t="s">
        <v>14</v>
      </c>
      <c r="B211" s="153" t="s">
        <v>138</v>
      </c>
      <c r="C211" s="152" t="s">
        <v>25</v>
      </c>
      <c r="D211" s="154">
        <v>1</v>
      </c>
      <c r="E211" s="42">
        <v>0</v>
      </c>
      <c r="F211" s="214">
        <f t="shared" si="2"/>
        <v>0</v>
      </c>
      <c r="G211" s="40"/>
    </row>
    <row r="212" spans="1:7" s="41" customFormat="1" ht="22.5" customHeight="1">
      <c r="A212" s="149" t="s">
        <v>15</v>
      </c>
      <c r="B212" s="153" t="s">
        <v>139</v>
      </c>
      <c r="C212" s="152" t="s">
        <v>25</v>
      </c>
      <c r="D212" s="154">
        <v>1</v>
      </c>
      <c r="E212" s="42">
        <v>0</v>
      </c>
      <c r="F212" s="214">
        <f t="shared" si="2"/>
        <v>0</v>
      </c>
      <c r="G212" s="40"/>
    </row>
    <row r="213" spans="1:7" s="41" customFormat="1" ht="22.5" customHeight="1">
      <c r="A213" s="149" t="s">
        <v>16</v>
      </c>
      <c r="B213" s="153" t="s">
        <v>140</v>
      </c>
      <c r="C213" s="152" t="s">
        <v>25</v>
      </c>
      <c r="D213" s="154">
        <v>1</v>
      </c>
      <c r="E213" s="42">
        <v>0</v>
      </c>
      <c r="F213" s="214">
        <f t="shared" si="2"/>
        <v>0</v>
      </c>
      <c r="G213" s="40"/>
    </row>
    <row r="214" spans="1:7" s="41" customFormat="1" ht="22.5" customHeight="1">
      <c r="A214" s="149" t="s">
        <v>17</v>
      </c>
      <c r="B214" s="153" t="s">
        <v>141</v>
      </c>
      <c r="C214" s="152" t="s">
        <v>25</v>
      </c>
      <c r="D214" s="154">
        <v>2</v>
      </c>
      <c r="E214" s="42">
        <v>0</v>
      </c>
      <c r="F214" s="214">
        <f t="shared" si="2"/>
        <v>0</v>
      </c>
      <c r="G214" s="40"/>
    </row>
    <row r="215" spans="1:7" s="41" customFormat="1" ht="22.5" customHeight="1">
      <c r="A215" s="149" t="s">
        <v>18</v>
      </c>
      <c r="B215" s="153" t="s">
        <v>142</v>
      </c>
      <c r="C215" s="155" t="s">
        <v>25</v>
      </c>
      <c r="D215" s="154">
        <v>2</v>
      </c>
      <c r="E215" s="42">
        <v>0</v>
      </c>
      <c r="F215" s="214">
        <f t="shared" si="2"/>
        <v>0</v>
      </c>
      <c r="G215" s="40"/>
    </row>
    <row r="216" spans="1:7" s="41" customFormat="1" ht="22.5" customHeight="1">
      <c r="A216" s="149" t="s">
        <v>20</v>
      </c>
      <c r="B216" s="153" t="s">
        <v>130</v>
      </c>
      <c r="C216" s="152" t="s">
        <v>25</v>
      </c>
      <c r="D216" s="154">
        <v>6</v>
      </c>
      <c r="E216" s="42">
        <v>0</v>
      </c>
      <c r="F216" s="214">
        <f t="shared" si="2"/>
        <v>0</v>
      </c>
      <c r="G216" s="40"/>
    </row>
    <row r="217" spans="1:7" s="41" customFormat="1" ht="30" customHeight="1">
      <c r="A217" s="149" t="s">
        <v>21</v>
      </c>
      <c r="B217" s="153" t="s">
        <v>131</v>
      </c>
      <c r="C217" s="155" t="s">
        <v>25</v>
      </c>
      <c r="D217" s="154">
        <v>4</v>
      </c>
      <c r="E217" s="42">
        <v>0</v>
      </c>
      <c r="F217" s="214">
        <f t="shared" si="2"/>
        <v>0</v>
      </c>
      <c r="G217" s="40"/>
    </row>
    <row r="218" spans="1:7" s="41" customFormat="1" ht="11.25" customHeight="1">
      <c r="A218" s="149" t="s">
        <v>22</v>
      </c>
      <c r="B218" s="156" t="s">
        <v>163</v>
      </c>
      <c r="C218" s="157"/>
      <c r="D218" s="158"/>
      <c r="E218" s="43"/>
      <c r="F218" s="214"/>
      <c r="G218" s="40"/>
    </row>
    <row r="219" spans="1:7" s="41" customFormat="1" ht="12.75">
      <c r="A219" s="152" t="s">
        <v>132</v>
      </c>
      <c r="B219" s="159" t="s">
        <v>133</v>
      </c>
      <c r="C219" s="152" t="s">
        <v>25</v>
      </c>
      <c r="D219" s="154">
        <v>1</v>
      </c>
      <c r="E219" s="42">
        <v>0</v>
      </c>
      <c r="F219" s="214">
        <f>E219*D219</f>
        <v>0</v>
      </c>
      <c r="G219" s="40"/>
    </row>
    <row r="220" spans="1:7" s="41" customFormat="1" ht="12.75">
      <c r="A220" s="152" t="s">
        <v>132</v>
      </c>
      <c r="B220" s="159" t="s">
        <v>134</v>
      </c>
      <c r="C220" s="152" t="s">
        <v>25</v>
      </c>
      <c r="D220" s="154">
        <v>2</v>
      </c>
      <c r="E220" s="42">
        <v>0</v>
      </c>
      <c r="F220" s="214">
        <f>E220*D220</f>
        <v>0</v>
      </c>
      <c r="G220" s="40"/>
    </row>
    <row r="221" spans="1:7" s="41" customFormat="1" ht="12.75">
      <c r="A221" s="152" t="s">
        <v>132</v>
      </c>
      <c r="B221" s="159" t="s">
        <v>135</v>
      </c>
      <c r="C221" s="152" t="s">
        <v>25</v>
      </c>
      <c r="D221" s="154">
        <v>6</v>
      </c>
      <c r="E221" s="42">
        <v>0</v>
      </c>
      <c r="F221" s="214">
        <f>E221*D221</f>
        <v>0</v>
      </c>
      <c r="G221" s="40"/>
    </row>
    <row r="222" spans="1:7" s="41" customFormat="1" ht="12.75">
      <c r="A222" s="152" t="s">
        <v>132</v>
      </c>
      <c r="B222" s="159" t="s">
        <v>143</v>
      </c>
      <c r="C222" s="152" t="s">
        <v>25</v>
      </c>
      <c r="D222" s="154">
        <v>2</v>
      </c>
      <c r="E222" s="42">
        <v>0</v>
      </c>
      <c r="F222" s="214">
        <f>E222*D222</f>
        <v>0</v>
      </c>
      <c r="G222" s="40"/>
    </row>
    <row r="223" spans="1:7" s="41" customFormat="1" ht="12.75">
      <c r="A223" s="149"/>
      <c r="B223" s="160"/>
      <c r="C223" s="149"/>
      <c r="D223" s="151"/>
      <c r="E223" s="39"/>
      <c r="F223" s="214"/>
      <c r="G223" s="40"/>
    </row>
    <row r="224" spans="1:7" s="41" customFormat="1" ht="12.75">
      <c r="A224" s="149"/>
      <c r="B224" s="150" t="s">
        <v>234</v>
      </c>
      <c r="C224" s="149"/>
      <c r="D224" s="151"/>
      <c r="E224" s="39"/>
      <c r="F224" s="214"/>
      <c r="G224" s="40"/>
    </row>
    <row r="225" spans="1:7" s="41" customFormat="1" ht="22.5" customHeight="1">
      <c r="A225" s="149" t="s">
        <v>10</v>
      </c>
      <c r="B225" s="153" t="s">
        <v>142</v>
      </c>
      <c r="C225" s="155" t="s">
        <v>25</v>
      </c>
      <c r="D225" s="154">
        <v>6</v>
      </c>
      <c r="E225" s="42">
        <v>0</v>
      </c>
      <c r="F225" s="214">
        <f>E225*D225</f>
        <v>0</v>
      </c>
      <c r="G225" s="40"/>
    </row>
    <row r="226" spans="1:7" s="41" customFormat="1" ht="22.5" customHeight="1">
      <c r="A226" s="149" t="s">
        <v>13</v>
      </c>
      <c r="B226" s="153" t="s">
        <v>130</v>
      </c>
      <c r="C226" s="152" t="s">
        <v>25</v>
      </c>
      <c r="D226" s="154">
        <v>8</v>
      </c>
      <c r="E226" s="42">
        <v>0</v>
      </c>
      <c r="F226" s="214">
        <f>E226*D226</f>
        <v>0</v>
      </c>
      <c r="G226" s="40"/>
    </row>
    <row r="227" spans="1:7" s="41" customFormat="1" ht="22.5" customHeight="1">
      <c r="A227" s="149" t="s">
        <v>14</v>
      </c>
      <c r="B227" s="153" t="s">
        <v>131</v>
      </c>
      <c r="C227" s="155" t="s">
        <v>25</v>
      </c>
      <c r="D227" s="154">
        <v>4</v>
      </c>
      <c r="E227" s="42">
        <v>0</v>
      </c>
      <c r="F227" s="214">
        <f>E227*D227</f>
        <v>0</v>
      </c>
      <c r="G227" s="40"/>
    </row>
    <row r="228" spans="1:7" s="41" customFormat="1" ht="25.5">
      <c r="A228" s="149" t="s">
        <v>15</v>
      </c>
      <c r="B228" s="153" t="s">
        <v>144</v>
      </c>
      <c r="C228" s="155" t="s">
        <v>25</v>
      </c>
      <c r="D228" s="154">
        <v>1</v>
      </c>
      <c r="E228" s="42">
        <v>0</v>
      </c>
      <c r="F228" s="214">
        <f>E228*D228</f>
        <v>0</v>
      </c>
      <c r="G228" s="40"/>
    </row>
    <row r="229" spans="1:7" s="41" customFormat="1" ht="22.5" customHeight="1">
      <c r="A229" s="149" t="s">
        <v>16</v>
      </c>
      <c r="B229" s="153" t="s">
        <v>145</v>
      </c>
      <c r="C229" s="152" t="s">
        <v>25</v>
      </c>
      <c r="D229" s="154">
        <v>1</v>
      </c>
      <c r="E229" s="43">
        <v>0</v>
      </c>
      <c r="F229" s="214">
        <f>E229*D229</f>
        <v>0</v>
      </c>
      <c r="G229" s="40"/>
    </row>
    <row r="230" spans="1:7" s="41" customFormat="1" ht="11.25" customHeight="1">
      <c r="A230" s="149" t="s">
        <v>17</v>
      </c>
      <c r="B230" s="156" t="s">
        <v>164</v>
      </c>
      <c r="C230" s="157"/>
      <c r="D230" s="158"/>
      <c r="E230" s="43"/>
      <c r="F230" s="214"/>
      <c r="G230" s="40"/>
    </row>
    <row r="231" spans="1:7" s="41" customFormat="1" ht="12.75">
      <c r="A231" s="152" t="s">
        <v>132</v>
      </c>
      <c r="B231" s="159" t="s">
        <v>133</v>
      </c>
      <c r="C231" s="152" t="s">
        <v>25</v>
      </c>
      <c r="D231" s="154">
        <v>2</v>
      </c>
      <c r="E231" s="42">
        <v>0</v>
      </c>
      <c r="F231" s="214">
        <f>E231*D231</f>
        <v>0</v>
      </c>
      <c r="G231" s="40"/>
    </row>
    <row r="232" spans="1:7" s="41" customFormat="1" ht="12.75">
      <c r="A232" s="152" t="s">
        <v>132</v>
      </c>
      <c r="B232" s="159" t="s">
        <v>134</v>
      </c>
      <c r="C232" s="152" t="s">
        <v>25</v>
      </c>
      <c r="D232" s="154">
        <v>2</v>
      </c>
      <c r="E232" s="42">
        <v>0</v>
      </c>
      <c r="F232" s="214">
        <f>E232*D232</f>
        <v>0</v>
      </c>
      <c r="G232" s="40"/>
    </row>
    <row r="233" spans="1:7" s="41" customFormat="1" ht="12.75">
      <c r="A233" s="152" t="s">
        <v>132</v>
      </c>
      <c r="B233" s="159" t="s">
        <v>135</v>
      </c>
      <c r="C233" s="152" t="s">
        <v>25</v>
      </c>
      <c r="D233" s="154">
        <v>12</v>
      </c>
      <c r="E233" s="42">
        <v>0</v>
      </c>
      <c r="F233" s="214">
        <f>E233*D233</f>
        <v>0</v>
      </c>
      <c r="G233" s="40"/>
    </row>
    <row r="234" spans="1:7" s="41" customFormat="1" ht="12.75">
      <c r="A234" s="149"/>
      <c r="B234" s="160"/>
      <c r="C234" s="149"/>
      <c r="D234" s="151"/>
      <c r="E234" s="39"/>
      <c r="F234" s="214"/>
      <c r="G234" s="40"/>
    </row>
    <row r="235" spans="1:7" s="41" customFormat="1" ht="12.75">
      <c r="A235" s="149"/>
      <c r="B235" s="161" t="s">
        <v>235</v>
      </c>
      <c r="C235" s="162"/>
      <c r="D235" s="151"/>
      <c r="E235" s="39"/>
      <c r="F235" s="213"/>
      <c r="G235" s="40"/>
    </row>
    <row r="236" spans="1:7" s="41" customFormat="1" ht="22.5" customHeight="1">
      <c r="A236" s="152" t="s">
        <v>10</v>
      </c>
      <c r="B236" s="153" t="s">
        <v>142</v>
      </c>
      <c r="C236" s="155" t="s">
        <v>25</v>
      </c>
      <c r="D236" s="154">
        <v>2</v>
      </c>
      <c r="E236" s="42">
        <v>0</v>
      </c>
      <c r="F236" s="213">
        <f>E236*D236</f>
        <v>0</v>
      </c>
      <c r="G236" s="40"/>
    </row>
    <row r="237" spans="1:7" s="41" customFormat="1" ht="22.5" customHeight="1">
      <c r="A237" s="152" t="s">
        <v>13</v>
      </c>
      <c r="B237" s="153" t="s">
        <v>130</v>
      </c>
      <c r="C237" s="152" t="s">
        <v>25</v>
      </c>
      <c r="D237" s="154">
        <v>2</v>
      </c>
      <c r="E237" s="42">
        <v>0</v>
      </c>
      <c r="F237" s="213">
        <f>E237*D237</f>
        <v>0</v>
      </c>
      <c r="G237" s="40"/>
    </row>
    <row r="238" spans="1:7" s="41" customFormat="1" ht="22.5" customHeight="1">
      <c r="A238" s="149" t="s">
        <v>14</v>
      </c>
      <c r="B238" s="153" t="s">
        <v>131</v>
      </c>
      <c r="C238" s="155" t="s">
        <v>25</v>
      </c>
      <c r="D238" s="154">
        <v>2</v>
      </c>
      <c r="E238" s="42">
        <v>0</v>
      </c>
      <c r="F238" s="214">
        <f>E238*D238</f>
        <v>0</v>
      </c>
      <c r="G238" s="40"/>
    </row>
    <row r="239" spans="1:7" s="41" customFormat="1" ht="22.5" customHeight="1">
      <c r="A239" s="149" t="s">
        <v>15</v>
      </c>
      <c r="B239" s="153" t="s">
        <v>146</v>
      </c>
      <c r="C239" s="157" t="s">
        <v>25</v>
      </c>
      <c r="D239" s="158">
        <v>1</v>
      </c>
      <c r="E239" s="43">
        <v>0</v>
      </c>
      <c r="F239" s="213">
        <f>E239*D239</f>
        <v>0</v>
      </c>
      <c r="G239" s="40"/>
    </row>
    <row r="240" spans="1:7" s="41" customFormat="1" ht="12.75">
      <c r="A240" s="149" t="s">
        <v>16</v>
      </c>
      <c r="B240" s="156" t="s">
        <v>165</v>
      </c>
      <c r="C240" s="157"/>
      <c r="D240" s="158"/>
      <c r="E240" s="43"/>
      <c r="F240" s="213"/>
      <c r="G240" s="40"/>
    </row>
    <row r="241" spans="1:7" s="41" customFormat="1" ht="12.75">
      <c r="A241" s="152" t="s">
        <v>132</v>
      </c>
      <c r="B241" s="159" t="s">
        <v>143</v>
      </c>
      <c r="C241" s="152" t="s">
        <v>25</v>
      </c>
      <c r="D241" s="154">
        <v>2</v>
      </c>
      <c r="E241" s="42">
        <v>0</v>
      </c>
      <c r="F241" s="213">
        <f>E241*D241</f>
        <v>0</v>
      </c>
      <c r="G241" s="40"/>
    </row>
    <row r="242" spans="1:7" s="41" customFormat="1" ht="12.75">
      <c r="A242" s="152" t="s">
        <v>132</v>
      </c>
      <c r="B242" s="159" t="s">
        <v>134</v>
      </c>
      <c r="C242" s="152" t="s">
        <v>25</v>
      </c>
      <c r="D242" s="154">
        <v>2</v>
      </c>
      <c r="E242" s="42">
        <v>0</v>
      </c>
      <c r="F242" s="214">
        <f>E242*D242</f>
        <v>0</v>
      </c>
      <c r="G242" s="40"/>
    </row>
    <row r="243" spans="1:7" s="41" customFormat="1" ht="12.75">
      <c r="A243" s="152"/>
      <c r="B243" s="160"/>
      <c r="C243" s="149"/>
      <c r="D243" s="151"/>
      <c r="E243" s="39"/>
      <c r="F243" s="214"/>
      <c r="G243" s="40"/>
    </row>
    <row r="244" spans="1:7" s="41" customFormat="1" ht="12.75">
      <c r="A244" s="152"/>
      <c r="B244" s="163" t="s">
        <v>236</v>
      </c>
      <c r="C244" s="155"/>
      <c r="D244" s="154"/>
      <c r="E244" s="42"/>
      <c r="F244" s="214"/>
      <c r="G244" s="40"/>
    </row>
    <row r="245" spans="1:7" s="41" customFormat="1" ht="22.5" customHeight="1">
      <c r="A245" s="152" t="s">
        <v>10</v>
      </c>
      <c r="B245" s="153" t="s">
        <v>142</v>
      </c>
      <c r="C245" s="155" t="s">
        <v>25</v>
      </c>
      <c r="D245" s="154">
        <v>4</v>
      </c>
      <c r="E245" s="42">
        <v>0</v>
      </c>
      <c r="F245" s="214">
        <f>E245*D245</f>
        <v>0</v>
      </c>
      <c r="G245" s="40"/>
    </row>
    <row r="246" spans="1:7" s="41" customFormat="1" ht="22.5" customHeight="1">
      <c r="A246" s="149" t="s">
        <v>13</v>
      </c>
      <c r="B246" s="153" t="s">
        <v>130</v>
      </c>
      <c r="C246" s="152" t="s">
        <v>25</v>
      </c>
      <c r="D246" s="154">
        <v>6</v>
      </c>
      <c r="E246" s="42">
        <v>0</v>
      </c>
      <c r="F246" s="214">
        <f>E246*D246</f>
        <v>0</v>
      </c>
      <c r="G246" s="40"/>
    </row>
    <row r="247" spans="1:7" s="41" customFormat="1" ht="22.5" customHeight="1">
      <c r="A247" s="149" t="s">
        <v>14</v>
      </c>
      <c r="B247" s="153" t="s">
        <v>131</v>
      </c>
      <c r="C247" s="155" t="s">
        <v>25</v>
      </c>
      <c r="D247" s="154">
        <v>4</v>
      </c>
      <c r="E247" s="42">
        <v>0</v>
      </c>
      <c r="F247" s="214">
        <f>E247*D247</f>
        <v>0</v>
      </c>
      <c r="G247" s="40"/>
    </row>
    <row r="248" spans="1:7" s="41" customFormat="1" ht="22.5" customHeight="1">
      <c r="A248" s="149" t="s">
        <v>15</v>
      </c>
      <c r="B248" s="153" t="s">
        <v>144</v>
      </c>
      <c r="C248" s="155" t="s">
        <v>25</v>
      </c>
      <c r="D248" s="154">
        <v>1</v>
      </c>
      <c r="E248" s="42">
        <v>0</v>
      </c>
      <c r="F248" s="214">
        <f>E248*D248</f>
        <v>0</v>
      </c>
      <c r="G248" s="40"/>
    </row>
    <row r="249" spans="1:7" s="41" customFormat="1" ht="12.75">
      <c r="A249" s="149" t="s">
        <v>16</v>
      </c>
      <c r="B249" s="156" t="s">
        <v>165</v>
      </c>
      <c r="C249" s="157"/>
      <c r="D249" s="158"/>
      <c r="E249" s="43"/>
      <c r="F249" s="214"/>
      <c r="G249" s="40"/>
    </row>
    <row r="250" spans="1:7" s="41" customFormat="1" ht="12.75">
      <c r="A250" s="152" t="s">
        <v>132</v>
      </c>
      <c r="B250" s="159" t="s">
        <v>147</v>
      </c>
      <c r="C250" s="152" t="s">
        <v>25</v>
      </c>
      <c r="D250" s="154">
        <v>2</v>
      </c>
      <c r="E250" s="42">
        <v>0</v>
      </c>
      <c r="F250" s="214">
        <f>E250*D250</f>
        <v>0</v>
      </c>
      <c r="G250" s="40"/>
    </row>
    <row r="251" spans="1:7" s="41" customFormat="1" ht="12.75">
      <c r="A251" s="152" t="s">
        <v>132</v>
      </c>
      <c r="B251" s="159" t="s">
        <v>135</v>
      </c>
      <c r="C251" s="152" t="s">
        <v>25</v>
      </c>
      <c r="D251" s="154">
        <v>4</v>
      </c>
      <c r="E251" s="42">
        <v>0</v>
      </c>
      <c r="F251" s="214">
        <f>E251*D251</f>
        <v>0</v>
      </c>
      <c r="G251" s="40"/>
    </row>
    <row r="252" spans="1:7" s="41" customFormat="1" ht="12.75">
      <c r="A252" s="152"/>
      <c r="B252" s="160"/>
      <c r="C252" s="149"/>
      <c r="D252" s="151"/>
      <c r="E252" s="39"/>
      <c r="F252" s="214"/>
      <c r="G252" s="40"/>
    </row>
    <row r="253" spans="1:7" s="41" customFormat="1" ht="12.75">
      <c r="A253" s="149"/>
      <c r="B253" s="161" t="s">
        <v>237</v>
      </c>
      <c r="C253" s="162"/>
      <c r="D253" s="151"/>
      <c r="E253" s="39"/>
      <c r="F253" s="214"/>
      <c r="G253" s="40"/>
    </row>
    <row r="254" spans="1:7" s="41" customFormat="1" ht="24" customHeight="1">
      <c r="A254" s="152" t="s">
        <v>10</v>
      </c>
      <c r="B254" s="153" t="s">
        <v>142</v>
      </c>
      <c r="C254" s="155" t="s">
        <v>25</v>
      </c>
      <c r="D254" s="154">
        <v>1</v>
      </c>
      <c r="E254" s="42">
        <v>0</v>
      </c>
      <c r="F254" s="214">
        <f>E254*D254</f>
        <v>0</v>
      </c>
      <c r="G254" s="40"/>
    </row>
    <row r="255" spans="1:7" s="41" customFormat="1" ht="24" customHeight="1">
      <c r="A255" s="152" t="s">
        <v>13</v>
      </c>
      <c r="B255" s="153" t="s">
        <v>130</v>
      </c>
      <c r="C255" s="152" t="s">
        <v>25</v>
      </c>
      <c r="D255" s="154">
        <v>1</v>
      </c>
      <c r="E255" s="42">
        <v>0</v>
      </c>
      <c r="F255" s="214">
        <f>E255*D255</f>
        <v>0</v>
      </c>
      <c r="G255" s="40"/>
    </row>
    <row r="256" spans="1:7" s="41" customFormat="1" ht="24.75" customHeight="1">
      <c r="A256" s="152" t="s">
        <v>14</v>
      </c>
      <c r="B256" s="153" t="s">
        <v>131</v>
      </c>
      <c r="C256" s="155" t="s">
        <v>25</v>
      </c>
      <c r="D256" s="154">
        <v>2</v>
      </c>
      <c r="E256" s="42">
        <v>0</v>
      </c>
      <c r="F256" s="214">
        <f>E256*D256</f>
        <v>0</v>
      </c>
      <c r="G256" s="40"/>
    </row>
    <row r="257" spans="1:7" s="41" customFormat="1" ht="13.5" customHeight="1">
      <c r="A257" s="149" t="s">
        <v>15</v>
      </c>
      <c r="B257" s="164" t="s">
        <v>166</v>
      </c>
      <c r="C257" s="157"/>
      <c r="D257" s="158"/>
      <c r="E257" s="43"/>
      <c r="F257" s="214"/>
      <c r="G257" s="40"/>
    </row>
    <row r="258" spans="1:7" s="41" customFormat="1" ht="12.75">
      <c r="A258" s="152" t="s">
        <v>132</v>
      </c>
      <c r="B258" s="159" t="s">
        <v>147</v>
      </c>
      <c r="C258" s="152" t="s">
        <v>25</v>
      </c>
      <c r="D258" s="154">
        <v>2</v>
      </c>
      <c r="E258" s="42">
        <v>0</v>
      </c>
      <c r="F258" s="214">
        <f>E258*D258</f>
        <v>0</v>
      </c>
      <c r="G258" s="40"/>
    </row>
    <row r="259" spans="1:7" s="41" customFormat="1" ht="12.75">
      <c r="A259" s="152" t="s">
        <v>132</v>
      </c>
      <c r="B259" s="159" t="s">
        <v>135</v>
      </c>
      <c r="C259" s="152" t="s">
        <v>25</v>
      </c>
      <c r="D259" s="154">
        <v>2</v>
      </c>
      <c r="E259" s="42">
        <v>0</v>
      </c>
      <c r="F259" s="214">
        <f>E259*D259</f>
        <v>0</v>
      </c>
      <c r="G259" s="40"/>
    </row>
    <row r="260" spans="1:7" s="41" customFormat="1" ht="12.75">
      <c r="A260" s="152"/>
      <c r="B260" s="161" t="s">
        <v>148</v>
      </c>
      <c r="C260" s="149"/>
      <c r="D260" s="151"/>
      <c r="E260" s="39"/>
      <c r="F260" s="214"/>
      <c r="G260" s="40"/>
    </row>
    <row r="261" spans="1:7" s="41" customFormat="1" ht="12.75">
      <c r="A261" s="152" t="s">
        <v>10</v>
      </c>
      <c r="B261" s="160" t="s">
        <v>245</v>
      </c>
      <c r="C261" s="149" t="s">
        <v>25</v>
      </c>
      <c r="D261" s="151">
        <v>3</v>
      </c>
      <c r="E261" s="39">
        <v>0</v>
      </c>
      <c r="F261" s="214">
        <f>E261*D261</f>
        <v>0</v>
      </c>
      <c r="G261" s="40"/>
    </row>
    <row r="262" spans="1:7" s="41" customFormat="1" ht="12.75">
      <c r="A262" s="152" t="s">
        <v>13</v>
      </c>
      <c r="B262" s="160" t="s">
        <v>149</v>
      </c>
      <c r="C262" s="149"/>
      <c r="D262" s="151"/>
      <c r="E262" s="39"/>
      <c r="F262" s="214"/>
      <c r="G262" s="40"/>
    </row>
    <row r="263" spans="1:7" s="41" customFormat="1" ht="12.75">
      <c r="A263" s="152"/>
      <c r="B263" s="160" t="s">
        <v>150</v>
      </c>
      <c r="C263" s="149" t="s">
        <v>19</v>
      </c>
      <c r="D263" s="151">
        <v>65</v>
      </c>
      <c r="E263" s="39">
        <v>0</v>
      </c>
      <c r="F263" s="214">
        <f>E263*D263</f>
        <v>0</v>
      </c>
      <c r="G263" s="40"/>
    </row>
    <row r="264" spans="1:7" s="41" customFormat="1" ht="12.75">
      <c r="A264" s="152"/>
      <c r="B264" s="160" t="s">
        <v>151</v>
      </c>
      <c r="C264" s="149" t="s">
        <v>19</v>
      </c>
      <c r="D264" s="151">
        <v>45</v>
      </c>
      <c r="E264" s="39">
        <v>0</v>
      </c>
      <c r="F264" s="214">
        <f>E264*D264</f>
        <v>0</v>
      </c>
      <c r="G264" s="40"/>
    </row>
    <row r="265" spans="1:7" s="41" customFormat="1" ht="12.75">
      <c r="A265" s="152"/>
      <c r="B265" s="160" t="s">
        <v>152</v>
      </c>
      <c r="C265" s="149" t="s">
        <v>19</v>
      </c>
      <c r="D265" s="151">
        <v>15</v>
      </c>
      <c r="E265" s="39">
        <v>0</v>
      </c>
      <c r="F265" s="214">
        <f>E265*D265</f>
        <v>0</v>
      </c>
      <c r="G265" s="40"/>
    </row>
    <row r="266" spans="1:7" s="41" customFormat="1" ht="12.75">
      <c r="A266" s="152"/>
      <c r="B266" s="160" t="s">
        <v>153</v>
      </c>
      <c r="C266" s="149" t="s">
        <v>19</v>
      </c>
      <c r="D266" s="151">
        <v>20</v>
      </c>
      <c r="E266" s="39">
        <v>0</v>
      </c>
      <c r="F266" s="214">
        <f>E266*D266</f>
        <v>0</v>
      </c>
      <c r="G266" s="40"/>
    </row>
    <row r="267" spans="1:7" s="41" customFormat="1" ht="25.5">
      <c r="A267" s="152" t="s">
        <v>14</v>
      </c>
      <c r="B267" s="165" t="s">
        <v>154</v>
      </c>
      <c r="C267" s="149" t="s">
        <v>12</v>
      </c>
      <c r="D267" s="151">
        <v>1</v>
      </c>
      <c r="E267" s="39">
        <v>0</v>
      </c>
      <c r="F267" s="214">
        <f>E267*D267</f>
        <v>0</v>
      </c>
      <c r="G267" s="40"/>
    </row>
    <row r="268" spans="1:7" s="41" customFormat="1" ht="12.75">
      <c r="A268" s="152"/>
      <c r="B268" s="160"/>
      <c r="C268" s="149"/>
      <c r="D268" s="151"/>
      <c r="E268" s="39"/>
      <c r="F268" s="214"/>
      <c r="G268" s="40"/>
    </row>
    <row r="269" spans="1:7" s="41" customFormat="1" ht="12.75">
      <c r="A269" s="166"/>
      <c r="B269" s="167" t="s">
        <v>155</v>
      </c>
      <c r="C269" s="149"/>
      <c r="D269" s="151"/>
      <c r="E269" s="39"/>
      <c r="F269" s="213"/>
      <c r="G269" s="40"/>
    </row>
    <row r="270" spans="1:7" s="41" customFormat="1" ht="25.5">
      <c r="A270" s="157" t="s">
        <v>10</v>
      </c>
      <c r="B270" s="164" t="s">
        <v>238</v>
      </c>
      <c r="C270" s="168"/>
      <c r="D270" s="158"/>
      <c r="E270" s="43"/>
      <c r="F270" s="215"/>
      <c r="G270" s="40"/>
    </row>
    <row r="271" spans="1:7" s="41" customFormat="1" ht="12.75">
      <c r="A271" s="166" t="s">
        <v>132</v>
      </c>
      <c r="B271" s="169" t="s">
        <v>156</v>
      </c>
      <c r="C271" s="170" t="s">
        <v>25</v>
      </c>
      <c r="D271" s="171">
        <v>6</v>
      </c>
      <c r="E271" s="44"/>
      <c r="F271" s="216"/>
      <c r="G271" s="40"/>
    </row>
    <row r="272" spans="1:7" s="41" customFormat="1" ht="12.75">
      <c r="A272" s="166" t="s">
        <v>132</v>
      </c>
      <c r="B272" s="169" t="s">
        <v>157</v>
      </c>
      <c r="C272" s="170" t="s">
        <v>25</v>
      </c>
      <c r="D272" s="171">
        <v>10</v>
      </c>
      <c r="E272" s="44"/>
      <c r="F272" s="216"/>
      <c r="G272" s="40"/>
    </row>
    <row r="273" spans="1:7" s="41" customFormat="1" ht="12.75">
      <c r="A273" s="166" t="s">
        <v>132</v>
      </c>
      <c r="B273" s="169" t="s">
        <v>158</v>
      </c>
      <c r="C273" s="170" t="s">
        <v>25</v>
      </c>
      <c r="D273" s="171">
        <v>1</v>
      </c>
      <c r="E273" s="44"/>
      <c r="F273" s="216"/>
      <c r="G273" s="40"/>
    </row>
    <row r="274" spans="1:7" s="41" customFormat="1" ht="12.75">
      <c r="A274" s="166" t="s">
        <v>132</v>
      </c>
      <c r="B274" s="169" t="s">
        <v>159</v>
      </c>
      <c r="C274" s="170" t="s">
        <v>25</v>
      </c>
      <c r="D274" s="171">
        <v>1</v>
      </c>
      <c r="E274" s="44"/>
      <c r="F274" s="216"/>
      <c r="G274" s="40"/>
    </row>
    <row r="275" spans="1:7" s="41" customFormat="1" ht="12.75">
      <c r="A275" s="166" t="s">
        <v>132</v>
      </c>
      <c r="B275" s="169" t="s">
        <v>160</v>
      </c>
      <c r="C275" s="170" t="s">
        <v>12</v>
      </c>
      <c r="D275" s="171">
        <v>1</v>
      </c>
      <c r="E275" s="44"/>
      <c r="F275" s="216"/>
      <c r="G275" s="40"/>
    </row>
    <row r="276" spans="1:7" s="41" customFormat="1" ht="13.5" customHeight="1">
      <c r="A276" s="149"/>
      <c r="B276" s="172" t="s">
        <v>161</v>
      </c>
      <c r="C276" s="162" t="s">
        <v>12</v>
      </c>
      <c r="D276" s="151">
        <v>1</v>
      </c>
      <c r="E276" s="39">
        <v>0</v>
      </c>
      <c r="F276" s="213">
        <f>E276*D276</f>
        <v>0</v>
      </c>
      <c r="G276" s="40"/>
    </row>
    <row r="277" spans="1:7" s="41" customFormat="1" ht="13.5" customHeight="1">
      <c r="A277" s="149"/>
      <c r="B277" s="172"/>
      <c r="C277" s="162"/>
      <c r="D277" s="151"/>
      <c r="E277" s="39"/>
      <c r="F277" s="213"/>
      <c r="G277" s="40"/>
    </row>
    <row r="278" spans="1:7" s="41" customFormat="1" ht="12.75">
      <c r="A278" s="149" t="s">
        <v>10</v>
      </c>
      <c r="B278" s="153" t="s">
        <v>162</v>
      </c>
      <c r="C278" s="155" t="s">
        <v>12</v>
      </c>
      <c r="D278" s="154">
        <v>1</v>
      </c>
      <c r="E278" s="42">
        <v>0</v>
      </c>
      <c r="F278" s="214">
        <f>E278*D278</f>
        <v>0</v>
      </c>
      <c r="G278" s="40"/>
    </row>
    <row r="279" spans="1:7" s="33" customFormat="1" ht="12.75">
      <c r="A279" s="173"/>
      <c r="B279" s="153"/>
      <c r="C279" s="174"/>
      <c r="D279" s="175"/>
      <c r="E279" s="42"/>
      <c r="F279" s="214"/>
    </row>
    <row r="280" spans="1:7" s="33" customFormat="1" ht="12.75">
      <c r="A280" s="176"/>
      <c r="B280" s="177" t="s">
        <v>169</v>
      </c>
      <c r="C280" s="174"/>
      <c r="D280" s="175"/>
      <c r="E280" s="42"/>
      <c r="F280" s="217">
        <f>SUM(F205:F279)</f>
        <v>0</v>
      </c>
    </row>
    <row r="281" spans="1:7" s="33" customFormat="1" ht="12.75">
      <c r="A281" s="176"/>
      <c r="B281" s="178"/>
      <c r="C281" s="174"/>
      <c r="D281" s="175"/>
      <c r="E281" s="42"/>
      <c r="F281" s="217"/>
    </row>
    <row r="282" spans="1:7">
      <c r="A282" s="176"/>
      <c r="B282" s="179" t="s">
        <v>170</v>
      </c>
      <c r="C282" s="174"/>
      <c r="D282" s="175"/>
      <c r="E282" s="42"/>
      <c r="F282" s="217">
        <f>F280+F202+F122</f>
        <v>0</v>
      </c>
    </row>
    <row r="283" spans="1:7">
      <c r="A283" s="180"/>
      <c r="B283" s="181"/>
      <c r="C283" s="182"/>
      <c r="D283" s="183"/>
      <c r="E283" s="45"/>
      <c r="F283" s="218"/>
    </row>
    <row r="284" spans="1:7">
      <c r="A284" s="184"/>
      <c r="B284" s="185" t="s">
        <v>167</v>
      </c>
      <c r="C284" s="186"/>
      <c r="D284" s="187"/>
      <c r="E284" s="46"/>
      <c r="F284" s="219"/>
    </row>
    <row r="285" spans="1:7">
      <c r="B285" s="188" t="s">
        <v>29</v>
      </c>
      <c r="C285" s="67"/>
      <c r="F285" s="197">
        <f>F282*0.05</f>
        <v>0</v>
      </c>
    </row>
    <row r="286" spans="1:7">
      <c r="C286" s="51"/>
      <c r="F286" s="51"/>
    </row>
    <row r="287" spans="1:7" ht="15" thickBot="1">
      <c r="B287" s="189" t="s">
        <v>179</v>
      </c>
      <c r="C287" s="190"/>
      <c r="D287" s="190"/>
      <c r="E287" s="47"/>
      <c r="F287" s="220">
        <f>F285+F282</f>
        <v>0</v>
      </c>
    </row>
    <row r="288" spans="1:7">
      <c r="B288" s="191" t="s">
        <v>30</v>
      </c>
      <c r="C288" s="192"/>
      <c r="D288" s="192"/>
      <c r="E288" s="48"/>
      <c r="F288" s="192">
        <f>F287*0.095</f>
        <v>0</v>
      </c>
    </row>
    <row r="289" spans="2:6" ht="15" thickBot="1">
      <c r="B289" s="193" t="s">
        <v>32</v>
      </c>
      <c r="C289" s="194"/>
      <c r="D289" s="194"/>
      <c r="F289" s="221">
        <f>F287+F288</f>
        <v>0</v>
      </c>
    </row>
  </sheetData>
  <sheetProtection algorithmName="SHA-512" hashValue="hNTXAt9BWb9gdFMOrDPZo5VydQbCWe0HrWgZvPFgB/9+ujTZ10TuwKBOL6f+QxxWUVa7mUA9PEH31xbbflshOw==" saltValue="FCx6u0p1+n5JfKyIIALkBw==" spinCount="100000" sheet="1" objects="1" scenarios="1"/>
  <phoneticPr fontId="16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1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2022-05-05T06:18:05Z</dcterms:modified>
</cp:coreProperties>
</file>